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8_{3E392AF5-EDCA-4481-9D96-9B2A502727CE}" xr6:coauthVersionLast="47" xr6:coauthVersionMax="47" xr10:uidLastSave="{00000000-0000-0000-0000-000000000000}"/>
  <bookViews>
    <workbookView xWindow="-108" yWindow="-108" windowWidth="23256" windowHeight="12576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Escoria HELE" sheetId="10" r:id="rId12"/>
    <sheet name="Factor Olla Escoria HELE" sheetId="15" r:id="rId13"/>
  </sheets>
  <externalReferences>
    <externalReference r:id="rId14"/>
  </externalReference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C'!$A$1:$AK$50</definedName>
    <definedName name="_xlnm.Print_Area" localSheetId="5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1">'Escoria HELE'!$A$1:$I$37</definedName>
    <definedName name="_xlnm.Print_Area" localSheetId="12">'Factor Olla Escoria HELE'!$A$1:$H$48</definedName>
    <definedName name="_xlnm.Print_Area" localSheetId="3">'Flujos de entrada'!$A$1:$K$76</definedName>
    <definedName name="_xlnm.Print_Area" localSheetId="4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20" l="1"/>
  <c r="B50" i="20"/>
  <c r="C49" i="20"/>
  <c r="B49" i="20"/>
  <c r="D19" i="15" l="1"/>
  <c r="D45" i="15" l="1"/>
  <c r="D31" i="15"/>
  <c r="D46" i="15" s="1"/>
  <c r="D25" i="20"/>
  <c r="D24" i="20"/>
  <c r="C22" i="20"/>
  <c r="I20" i="20"/>
  <c r="C20" i="20"/>
  <c r="I27" i="20"/>
  <c r="J23" i="20"/>
  <c r="D23" i="20"/>
  <c r="D22" i="20"/>
  <c r="D21" i="20"/>
  <c r="G10" i="20"/>
  <c r="J10" i="20"/>
  <c r="E9" i="20"/>
  <c r="J9" i="20"/>
  <c r="J15" i="20"/>
  <c r="I15" i="20"/>
  <c r="H10" i="20"/>
  <c r="F10" i="20"/>
  <c r="E10" i="20"/>
  <c r="C10" i="20"/>
  <c r="H9" i="20"/>
  <c r="G9" i="20"/>
  <c r="F9" i="20"/>
  <c r="C9" i="20"/>
  <c r="D47" i="15" l="1"/>
  <c r="D10" i="20"/>
  <c r="D9" i="20"/>
  <c r="H15" i="20"/>
  <c r="I10" i="20"/>
  <c r="I9" i="20"/>
  <c r="C21" i="20"/>
  <c r="C25" i="20"/>
  <c r="F22" i="20"/>
  <c r="I22" i="20"/>
  <c r="D20" i="20"/>
  <c r="C23" i="20"/>
  <c r="E23" i="20"/>
  <c r="I23" i="20"/>
  <c r="J22" i="20"/>
  <c r="G22" i="20"/>
  <c r="G23" i="20"/>
  <c r="E24" i="20"/>
  <c r="C27" i="20"/>
  <c r="G21" i="20"/>
  <c r="J21" i="20"/>
  <c r="J27" i="20"/>
  <c r="C24" i="20"/>
  <c r="J25" i="20"/>
  <c r="G25" i="20"/>
  <c r="I24" i="20"/>
  <c r="D26" i="20"/>
  <c r="I26" i="20"/>
  <c r="C15" i="20" l="1"/>
  <c r="C16" i="20"/>
  <c r="F24" i="20"/>
  <c r="E22" i="20"/>
  <c r="D15" i="20"/>
  <c r="F15" i="20"/>
  <c r="G15" i="20"/>
  <c r="E20" i="20"/>
  <c r="H22" i="20"/>
  <c r="D27" i="20"/>
  <c r="D28" i="20" s="1"/>
  <c r="F23" i="20"/>
  <c r="G27" i="20"/>
  <c r="H23" i="20"/>
  <c r="J20" i="20"/>
  <c r="F27" i="20"/>
  <c r="E27" i="20"/>
  <c r="C26" i="20"/>
  <c r="C28" i="20" s="1"/>
  <c r="J24" i="20"/>
  <c r="J26" i="20"/>
  <c r="H25" i="20"/>
  <c r="H21" i="20"/>
  <c r="I21" i="20"/>
  <c r="I25" i="20"/>
  <c r="E15" i="20" l="1"/>
  <c r="H27" i="20"/>
  <c r="F20" i="20"/>
  <c r="C12" i="20"/>
  <c r="I28" i="20"/>
  <c r="J28" i="20"/>
  <c r="G20" i="20"/>
  <c r="H20" i="20"/>
  <c r="F26" i="20"/>
  <c r="E26" i="20"/>
  <c r="F21" i="20"/>
  <c r="E21" i="20"/>
  <c r="G26" i="20"/>
  <c r="H26" i="20"/>
  <c r="F25" i="20"/>
  <c r="E25" i="20"/>
  <c r="G24" i="20"/>
  <c r="H24" i="20"/>
  <c r="I13" i="20" l="1"/>
  <c r="J13" i="20"/>
  <c r="C13" i="20"/>
  <c r="D13" i="20"/>
  <c r="E13" i="20" l="1"/>
  <c r="G13" i="20"/>
  <c r="H13" i="20"/>
  <c r="F13" i="20" l="1"/>
  <c r="D14" i="20" l="1"/>
  <c r="C14" i="20"/>
  <c r="I14" i="20" l="1"/>
  <c r="J14" i="20"/>
  <c r="H14" i="20" l="1"/>
  <c r="G14" i="20"/>
  <c r="E14" i="20"/>
  <c r="F14" i="20"/>
  <c r="B51" i="20" l="1"/>
  <c r="B55" i="20" s="1"/>
  <c r="B54" i="20"/>
  <c r="C54" i="20"/>
  <c r="D50" i="20"/>
  <c r="C51" i="20"/>
  <c r="C55" i="20" l="1"/>
  <c r="D51" i="20"/>
  <c r="C32" i="20" l="1"/>
  <c r="C34" i="20"/>
  <c r="C30" i="20"/>
  <c r="C35" i="20"/>
  <c r="C33" i="20"/>
  <c r="C31" i="20"/>
  <c r="D17" i="20"/>
  <c r="D18" i="20"/>
  <c r="C18" i="20"/>
  <c r="D31" i="20" l="1"/>
  <c r="D30" i="20"/>
  <c r="J17" i="20"/>
  <c r="D34" i="20"/>
  <c r="I17" i="20"/>
  <c r="D33" i="20"/>
  <c r="J18" i="20"/>
  <c r="C17" i="20"/>
  <c r="C19" i="20" s="1"/>
  <c r="C36" i="20"/>
  <c r="D35" i="20"/>
  <c r="I18" i="20"/>
  <c r="E18" i="20" l="1"/>
  <c r="F18" i="20"/>
  <c r="H18" i="20"/>
  <c r="G18" i="20"/>
  <c r="I30" i="20"/>
  <c r="J31" i="20"/>
  <c r="I35" i="20"/>
  <c r="C29" i="20"/>
  <c r="C37" i="20" s="1"/>
  <c r="H17" i="20"/>
  <c r="G17" i="20"/>
  <c r="J35" i="20"/>
  <c r="I29" i="20"/>
  <c r="I31" i="20"/>
  <c r="D36" i="20"/>
  <c r="D29" i="20"/>
  <c r="J33" i="20"/>
  <c r="I33" i="20"/>
  <c r="F17" i="20"/>
  <c r="E17" i="20"/>
  <c r="D32" i="20"/>
  <c r="J36" i="20"/>
  <c r="J34" i="20"/>
  <c r="J30" i="20"/>
  <c r="I34" i="20"/>
  <c r="J29" i="20"/>
  <c r="J32" i="20"/>
  <c r="E31" i="20" l="1"/>
  <c r="F31" i="20"/>
  <c r="H31" i="20"/>
  <c r="G31" i="20"/>
  <c r="G34" i="20"/>
  <c r="H34" i="20"/>
  <c r="G35" i="20"/>
  <c r="H35" i="20"/>
  <c r="I32" i="20"/>
  <c r="F33" i="20"/>
  <c r="E33" i="20"/>
  <c r="I36" i="20"/>
  <c r="E34" i="20"/>
  <c r="F34" i="20"/>
  <c r="G33" i="20"/>
  <c r="H33" i="20"/>
  <c r="E30" i="20"/>
  <c r="F30" i="20"/>
  <c r="H36" i="20"/>
  <c r="G36" i="20"/>
  <c r="I37" i="20"/>
  <c r="I38" i="20" s="1"/>
  <c r="E35" i="20"/>
  <c r="F35" i="20"/>
  <c r="E29" i="20"/>
  <c r="F29" i="20"/>
  <c r="G30" i="20"/>
  <c r="H30" i="20"/>
  <c r="D37" i="20"/>
  <c r="J37" i="20"/>
  <c r="J38" i="20" s="1"/>
  <c r="H29" i="20"/>
  <c r="G29" i="20"/>
  <c r="G32" i="20"/>
  <c r="H32" i="20"/>
  <c r="E36" i="20" l="1"/>
  <c r="F36" i="20"/>
  <c r="F32" i="20"/>
  <c r="E32" i="20"/>
  <c r="D6" i="20" l="1"/>
  <c r="C6" i="20"/>
  <c r="D7" i="20"/>
  <c r="D5" i="20"/>
  <c r="C7" i="20"/>
  <c r="C5" i="20"/>
  <c r="C3" i="20"/>
  <c r="D3" i="20"/>
  <c r="D16" i="20"/>
  <c r="C4" i="20" l="1"/>
  <c r="I8" i="20"/>
  <c r="J8" i="20"/>
  <c r="D4" i="20"/>
  <c r="C8" i="20"/>
  <c r="D12" i="20"/>
  <c r="D19" i="20" s="1"/>
  <c r="D8" i="20"/>
  <c r="J7" i="20" l="1"/>
  <c r="J6" i="20"/>
  <c r="I6" i="20"/>
  <c r="H8" i="20"/>
  <c r="G8" i="20"/>
  <c r="J4" i="20"/>
  <c r="E7" i="20"/>
  <c r="F7" i="20"/>
  <c r="I5" i="20"/>
  <c r="J3" i="20"/>
  <c r="D2" i="20"/>
  <c r="D11" i="20" s="1"/>
  <c r="I7" i="20"/>
  <c r="E8" i="20"/>
  <c r="F8" i="20"/>
  <c r="J5" i="20"/>
  <c r="I3" i="20"/>
  <c r="C2" i="20"/>
  <c r="C11" i="20" s="1"/>
  <c r="I4" i="20"/>
  <c r="G5" i="20" l="1"/>
  <c r="H5" i="20"/>
  <c r="H3" i="20"/>
  <c r="G3" i="20"/>
  <c r="G4" i="20"/>
  <c r="H4" i="20"/>
  <c r="G6" i="20"/>
  <c r="H6" i="20"/>
  <c r="H2" i="20"/>
  <c r="G2" i="20"/>
  <c r="I2" i="20"/>
  <c r="I11" i="20" s="1"/>
  <c r="J2" i="20"/>
  <c r="J11" i="20" s="1"/>
  <c r="F5" i="20"/>
  <c r="E5" i="20"/>
  <c r="E2" i="20"/>
  <c r="F2" i="20"/>
  <c r="E4" i="20"/>
  <c r="F4" i="20"/>
  <c r="F6" i="20"/>
  <c r="E6" i="20"/>
  <c r="E3" i="20"/>
  <c r="F3" i="20"/>
  <c r="G7" i="20"/>
  <c r="H7" i="20"/>
  <c r="I16" i="20" l="1"/>
  <c r="D49" i="20"/>
  <c r="J12" i="20"/>
  <c r="I12" i="20"/>
  <c r="J16" i="20"/>
  <c r="J19" i="20" s="1"/>
  <c r="J40" i="20" s="1"/>
  <c r="J42" i="20" s="1"/>
  <c r="H16" i="20" l="1"/>
  <c r="G16" i="20"/>
  <c r="F12" i="20"/>
  <c r="E12" i="20"/>
  <c r="I19" i="20"/>
  <c r="I40" i="20" s="1"/>
  <c r="I42" i="20" s="1"/>
  <c r="H12" i="20"/>
  <c r="G12" i="20"/>
  <c r="E16" i="20"/>
  <c r="F16" i="20"/>
</calcChain>
</file>

<file path=xl/sharedStrings.xml><?xml version="1.0" encoding="utf-8"?>
<sst xmlns="http://schemas.openxmlformats.org/spreadsheetml/2006/main" count="950" uniqueCount="370">
  <si>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</si>
  <si>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</si>
  <si>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</si>
  <si>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</si>
  <si>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</si>
  <si>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</si>
  <si>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</si>
  <si>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</si>
  <si>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</si>
  <si>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</si>
  <si>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</si>
  <si>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</si>
  <si>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</si>
  <si>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</si>
  <si>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</si>
  <si>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</si>
  <si>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</si>
  <si>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</si>
  <si>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</si>
  <si>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</si>
  <si>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</si>
  <si>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</si>
  <si>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</si>
  <si>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</si>
  <si>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</si>
  <si>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</si>
  <si>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</si>
  <si>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</si>
  <si>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</si>
  <si>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</si>
  <si>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</si>
  <si>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</si>
  <si>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</si>
  <si>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</si>
  <si>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</si>
  <si>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</si>
  <si>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</si>
  <si>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</si>
  <si>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</si>
  <si>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</si>
  <si>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</si>
  <si>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</si>
  <si>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</si>
  <si>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</si>
  <si>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</si>
  <si>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</si>
  <si>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</si>
  <si>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</si>
  <si>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</si>
  <si>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</si>
  <si>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</si>
  <si>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</si>
  <si>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</si>
  <si>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</si>
  <si>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</si>
  <si>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</si>
  <si>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</si>
  <si>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</si>
  <si>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</si>
  <si>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</si>
  <si>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</si>
  <si>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</si>
  <si>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</si>
  <si>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</si>
  <si>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</si>
  <si>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</si>
  <si>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</si>
  <si>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</si>
  <si>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</si>
  <si>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</si>
  <si>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</si>
  <si>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</si>
  <si>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</si>
  <si>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</si>
  <si>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</si>
  <si>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</si>
  <si>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</si>
  <si>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</si>
  <si>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</si>
  <si>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</si>
  <si>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</si>
  <si>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</si>
  <si>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</si>
  <si>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</si>
  <si>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</si>
  <si>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</si>
  <si>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</si>
  <si>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</si>
  <si>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</si>
  <si>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</si>
  <si>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</si>
  <si>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</si>
  <si>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</si>
  <si>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</si>
  <si>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</si>
  <si>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</si>
  <si>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</si>
  <si>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</si>
  <si>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</si>
  <si>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</si>
  <si>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</si>
  <si>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</si>
  <si>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</si>
  <si>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</si>
  <si>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</si>
  <si>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</si>
  <si>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</si>
  <si>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</si>
  <si>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</si>
  <si>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</si>
  <si>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</si>
  <si>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</si>
  <si>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</si>
  <si>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</si>
  <si>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</si>
  <si>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</si>
  <si>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</si>
  <si>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</si>
  <si>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</si>
  <si>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</si>
  <si>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</si>
  <si>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</si>
  <si>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</si>
  <si>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</si>
  <si>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</si>
  <si>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</si>
  <si>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</si>
  <si>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</si>
  <si>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</si>
  <si>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</si>
  <si>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</si>
  <si>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</si>
  <si>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</si>
  <si>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</si>
  <si>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</si>
  <si>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</si>
  <si>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</si>
  <si>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</si>
  <si>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</si>
  <si>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</si>
  <si>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</si>
  <si>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</si>
  <si>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</si>
  <si>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</si>
  <si>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</si>
  <si>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</si>
  <si>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</si>
  <si>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</si>
  <si>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</si>
  <si>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</si>
  <si>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</si>
  <si>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</si>
  <si>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</si>
  <si>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</si>
  <si>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</si>
  <si>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</si>
  <si>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</si>
  <si>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</si>
  <si>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</si>
  <si>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</si>
  <si>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</si>
  <si>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</si>
  <si>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</si>
  <si>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</si>
  <si>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</si>
  <si>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</si>
  <si>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</si>
  <si>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</si>
  <si>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</si>
  <si>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</si>
  <si>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</si>
  <si>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</si>
  <si>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</si>
  <si>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</si>
  <si>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</si>
  <si>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</si>
  <si>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</si>
  <si>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</si>
  <si>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</si>
  <si>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</si>
  <si>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</si>
  <si>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</si>
  <si>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</si>
  <si>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</si>
  <si>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</si>
  <si>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</si>
  <si>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</si>
  <si>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</si>
  <si>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</si>
  <si>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</si>
  <si>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</si>
  <si>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</si>
  <si>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</si>
  <si>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</si>
  <si>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</si>
  <si>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</si>
  <si>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</si>
  <si>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</si>
  <si>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</si>
  <si>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</si>
  <si>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</si>
  <si>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</si>
  <si>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</si>
  <si>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</si>
  <si>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</si>
  <si>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</si>
  <si>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</si>
  <si>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</si>
  <si>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</si>
  <si>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</si>
  <si>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</si>
  <si>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</si>
  <si>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</si>
  <si>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</si>
  <si>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</si>
  <si>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</si>
  <si>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</si>
  <si>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</si>
  <si>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</si>
  <si>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</si>
  <si>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</si>
  <si>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</si>
  <si>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</si>
  <si>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</si>
  <si>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</si>
  <si>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</si>
  <si>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</si>
  <si>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</si>
  <si>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</si>
  <si>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</si>
  <si>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</si>
  <si>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</si>
  <si>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</si>
  <si>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</si>
  <si>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</si>
  <si>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</si>
  <si>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</si>
  <si>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</si>
  <si>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</si>
  <si>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</si>
  <si>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</si>
  <si>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</si>
  <si>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</si>
  <si>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</si>
  <si>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</si>
  <si>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</si>
  <si>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</si>
  <si>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</si>
  <si>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</si>
  <si>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</si>
  <si>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</si>
  <si>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</si>
  <si>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</si>
  <si>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</si>
  <si>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</si>
  <si>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</si>
  <si>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</si>
  <si>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</si>
  <si>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</si>
  <si>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</si>
  <si>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</si>
  <si>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</si>
  <si>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</si>
  <si>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</si>
  <si>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</si>
  <si>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</si>
  <si>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</si>
  <si>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</si>
  <si>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</si>
  <si>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</si>
  <si>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</si>
  <si>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</si>
  <si>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</si>
  <si>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</si>
  <si>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</si>
  <si>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</si>
  <si>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</si>
  <si>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</si>
  <si>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</si>
  <si>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</si>
  <si>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</si>
  <si>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</si>
  <si>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</si>
  <si>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</si>
  <si>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</si>
  <si>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</si>
  <si>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</si>
  <si>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</si>
  <si>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</si>
  <si>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</si>
  <si>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</si>
  <si>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</si>
  <si>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</si>
  <si>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</si>
  <si>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</si>
  <si>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</si>
  <si>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</si>
  <si>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</si>
  <si>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</si>
  <si>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</si>
  <si>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</si>
  <si>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</si>
  <si>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</si>
  <si>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</si>
  <si>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</si>
  <si>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</si>
  <si>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</si>
  <si>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</si>
  <si>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BLÍSTER</t>
  </si>
  <si>
    <t>BCDX17</t>
  </si>
  <si>
    <t>JPPD84</t>
  </si>
  <si>
    <t>HKFL96</t>
  </si>
  <si>
    <t>FKRR18</t>
  </si>
  <si>
    <t>GSKP42</t>
  </si>
  <si>
    <t>RSVJ82</t>
  </si>
  <si>
    <t>GLRD33</t>
  </si>
  <si>
    <t>JTFV83</t>
  </si>
  <si>
    <t>Camión 5</t>
  </si>
  <si>
    <t>BALANCE ARSÉNICO Y AZUFRE 
SEPTIEMBRE 2023</t>
  </si>
  <si>
    <t>SEPTIEMBRE</t>
  </si>
  <si>
    <t>Flujos entrada</t>
  </si>
  <si>
    <t>Flujos Inventario inicial</t>
  </si>
  <si>
    <t>Flujos inventario final</t>
  </si>
  <si>
    <t>Flujos salidas</t>
  </si>
  <si>
    <t>01092023-1</t>
  </si>
  <si>
    <t>01092023-2</t>
  </si>
  <si>
    <t>01092023-3</t>
  </si>
  <si>
    <t>02092023-1</t>
  </si>
  <si>
    <t>02092023-2</t>
  </si>
  <si>
    <t>03092023-1</t>
  </si>
  <si>
    <t>03092023-2</t>
  </si>
  <si>
    <t>04092023-1</t>
  </si>
  <si>
    <t>04092023-2</t>
  </si>
  <si>
    <t>06092023-1</t>
  </si>
  <si>
    <t>06092023-2</t>
  </si>
  <si>
    <t>07092023-1</t>
  </si>
  <si>
    <t>07092023-2</t>
  </si>
  <si>
    <t>08092023-1</t>
  </si>
  <si>
    <t>09092023-1</t>
  </si>
  <si>
    <t>09092023-2</t>
  </si>
  <si>
    <t>10092023-1</t>
  </si>
  <si>
    <t>11092023-1</t>
  </si>
  <si>
    <t>12092023-1</t>
  </si>
  <si>
    <t>12092023-2</t>
  </si>
  <si>
    <t>13092023-1</t>
  </si>
  <si>
    <t>14092023-1</t>
  </si>
  <si>
    <t>15092023-1</t>
  </si>
  <si>
    <t>16092023-1</t>
  </si>
  <si>
    <t>16092023-2</t>
  </si>
  <si>
    <t>17092023-1</t>
  </si>
  <si>
    <t>17092023-2</t>
  </si>
  <si>
    <t>18092023-1</t>
  </si>
  <si>
    <t>18092023-2</t>
  </si>
  <si>
    <t>19092023-1</t>
  </si>
  <si>
    <t>20092023-1</t>
  </si>
  <si>
    <t>20092023-2</t>
  </si>
  <si>
    <t>21092023-1</t>
  </si>
  <si>
    <t>21092023-2</t>
  </si>
  <si>
    <t>22092023-1</t>
  </si>
  <si>
    <t>23092023-1</t>
  </si>
  <si>
    <t>24092023-1</t>
  </si>
  <si>
    <t>25092023-1</t>
  </si>
  <si>
    <t>26092023-1</t>
  </si>
  <si>
    <t>27092023-1</t>
  </si>
  <si>
    <t>28092023-1</t>
  </si>
  <si>
    <t>29092023-1</t>
  </si>
  <si>
    <t>29092023-2</t>
  </si>
  <si>
    <t>30092023-1</t>
  </si>
  <si>
    <t>Sub total</t>
  </si>
  <si>
    <t>Ajuste F.R.V.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</si>
</sst>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  <numFmt numFmtId="181" formatCode="_ * #,##0.00000_ ;_ * \-#,##0.00000_ ;_ * &quot;-&quot;_ ;_ @_ "/>
    <numFmt numFmtId="182" formatCode="#,##0.0000"/>
    <numFmt numFmtId="183" formatCode="0.000%"/>
    <numFmt numFmtId="184" formatCode="#,##0.0"/>
  </numFmts>
  <fonts count="5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2.1"/>
      <color theme="1"/>
      <name val="Calibri"/>
      <family val="2"/>
      <scheme val="minor"/>
    </font>
    <font>
      <sz val="12"/>
      <color theme="0"/>
      <name val="Gill Sans MT"/>
      <family val="2"/>
    </font>
    <font>
      <b/>
      <sz val="12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9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2" fillId="7" borderId="0" xfId="4" applyFont="1" applyFill="1"/>
    <xf numFmtId="41" fontId="42" fillId="7" borderId="0" xfId="3" applyFont="1" applyFill="1"/>
    <xf numFmtId="43" fontId="31" fillId="0" borderId="0" xfId="0" applyNumberFormat="1" applyFont="1"/>
    <xf numFmtId="0" fontId="43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4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5" fillId="18" borderId="1" xfId="0" applyFont="1" applyFill="1" applyBorder="1" applyAlignment="1">
      <alignment horizontal="center"/>
    </xf>
    <xf numFmtId="41" fontId="45" fillId="18" borderId="1" xfId="10" applyFont="1" applyFill="1" applyBorder="1" applyAlignment="1" applyProtection="1">
      <alignment horizontal="center"/>
    </xf>
    <xf numFmtId="0" fontId="45" fillId="18" borderId="1" xfId="0" applyFont="1" applyFill="1" applyBorder="1" applyAlignment="1">
      <alignment horizontal="right"/>
    </xf>
    <xf numFmtId="41" fontId="45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6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5" fillId="18" borderId="1" xfId="0" applyFont="1" applyFill="1" applyBorder="1"/>
    <xf numFmtId="0" fontId="0" fillId="0" borderId="1" xfId="0" applyBorder="1"/>
    <xf numFmtId="2" fontId="45" fillId="18" borderId="1" xfId="0" applyNumberFormat="1" applyFont="1" applyFill="1" applyBorder="1"/>
    <xf numFmtId="2" fontId="45" fillId="18" borderId="1" xfId="11" applyNumberFormat="1" applyFont="1" applyFill="1" applyBorder="1" applyAlignment="1" applyProtection="1"/>
    <xf numFmtId="0" fontId="46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4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5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4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5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2" fontId="31" fillId="3" borderId="1" xfId="0" applyNumberFormat="1" applyFont="1" applyFill="1" applyBorder="1" applyAlignment="1">
      <alignment horizontal="center" vertical="center"/>
    </xf>
    <xf numFmtId="172" fontId="31" fillId="2" borderId="1" xfId="0" applyNumberFormat="1" applyFont="1" applyFill="1" applyBorder="1" applyAlignment="1">
      <alignment horizontal="center" vertical="center"/>
    </xf>
    <xf numFmtId="183" fontId="5" fillId="5" borderId="1" xfId="1" applyNumberFormat="1" applyFont="1" applyFill="1" applyBorder="1" applyAlignment="1">
      <alignment horizontal="right"/>
    </xf>
    <xf numFmtId="182" fontId="29" fillId="7" borderId="2" xfId="0" applyNumberFormat="1" applyFont="1" applyFill="1" applyBorder="1" applyAlignment="1">
      <alignment horizontal="center"/>
    </xf>
    <xf numFmtId="0" fontId="49" fillId="7" borderId="0" xfId="4" applyFont="1" applyFill="1"/>
    <xf numFmtId="0" fontId="50" fillId="7" borderId="0" xfId="4" applyFont="1" applyFill="1"/>
    <xf numFmtId="2" fontId="49" fillId="7" borderId="0" xfId="4" applyNumberFormat="1" applyFont="1" applyFill="1"/>
    <xf numFmtId="168" fontId="49" fillId="7" borderId="0" xfId="4" applyNumberFormat="1" applyFont="1" applyFill="1"/>
    <xf numFmtId="2" fontId="50" fillId="7" borderId="0" xfId="4" applyNumberFormat="1" applyFont="1" applyFill="1"/>
    <xf numFmtId="0" fontId="51" fillId="7" borderId="0" xfId="4" applyFont="1" applyFill="1"/>
    <xf numFmtId="0" fontId="52" fillId="7" borderId="0" xfId="4" applyFont="1" applyFill="1"/>
    <xf numFmtId="4" fontId="52" fillId="7" borderId="0" xfId="4" applyNumberFormat="1" applyFont="1" applyFill="1"/>
    <xf numFmtId="169" fontId="52" fillId="7" borderId="0" xfId="4" applyNumberFormat="1" applyFont="1" applyFill="1"/>
    <xf numFmtId="3" fontId="11" fillId="7" borderId="1" xfId="0" applyNumberFormat="1" applyFont="1" applyFill="1" applyBorder="1" applyAlignment="1">
      <alignment horizontal="center" vertical="center"/>
    </xf>
    <xf numFmtId="0" fontId="0" fillId="14" borderId="0" xfId="0" applyFill="1"/>
    <xf numFmtId="184" fontId="9" fillId="0" borderId="1" xfId="3" applyNumberFormat="1" applyFont="1" applyBorder="1" applyAlignment="1">
      <alignment vertical="center" wrapText="1"/>
    </xf>
    <xf numFmtId="3" fontId="9" fillId="0" borderId="1" xfId="3" applyNumberFormat="1" applyFont="1" applyBorder="1" applyAlignment="1">
      <alignment vertical="center" wrapText="1"/>
    </xf>
    <xf numFmtId="184" fontId="9" fillId="6" borderId="1" xfId="3" applyNumberFormat="1" applyFont="1" applyFill="1" applyBorder="1" applyAlignment="1">
      <alignment vertical="center" wrapText="1"/>
    </xf>
    <xf numFmtId="4" fontId="9" fillId="7" borderId="1" xfId="0" applyNumberFormat="1" applyFont="1" applyFill="1" applyBorder="1" applyAlignment="1">
      <alignment vertical="center" wrapText="1"/>
    </xf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53" fillId="7" borderId="2" xfId="0" applyFont="1" applyFill="1" applyBorder="1" applyAlignment="1">
      <alignment horizontal="center" wrapText="1"/>
    </xf>
    <xf numFmtId="0" fontId="53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53" fillId="7" borderId="29" xfId="0" applyFont="1" applyFill="1" applyBorder="1" applyAlignment="1">
      <alignment horizontal="center" vertical="center" wrapText="1"/>
    </xf>
    <xf numFmtId="0" fontId="53" fillId="7" borderId="30" xfId="0" applyFont="1" applyFill="1" applyBorder="1" applyAlignment="1">
      <alignment horizontal="center" vertical="center" wrapText="1"/>
    </xf>
    <xf numFmtId="0" fontId="53" fillId="7" borderId="36" xfId="0" applyFont="1" applyFill="1" applyBorder="1" applyAlignment="1">
      <alignment horizontal="center" vertical="center" wrapText="1"/>
    </xf>
    <xf numFmtId="0" fontId="53" fillId="7" borderId="37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19" fillId="11" borderId="1" xfId="8" applyFont="1" applyFill="1" applyBorder="1" applyAlignment="1">
      <alignment horizontal="center"/>
    </xf>
    <xf numFmtId="0" fontId="19" fillId="8" borderId="1" xfId="8" applyFont="1" applyFill="1" applyBorder="1" applyAlignment="1">
      <alignment horizontal="center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54" fillId="0" borderId="0" xfId="0" applyFont="1"/>
    <xf numFmtId="43" fontId="54" fillId="0" borderId="0" xfId="0" applyNumberFormat="1" applyFont="1"/>
    <xf numFmtId="171" fontId="31" fillId="7" borderId="1" xfId="3" applyNumberFormat="1" applyFont="1" applyFill="1" applyBorder="1" applyAlignment="1">
      <alignment horizontal="center"/>
    </xf>
    <xf numFmtId="2" fontId="31" fillId="7" borderId="0" xfId="0" applyNumberFormat="1" applyFont="1" applyFill="1"/>
    <xf numFmtId="181" fontId="31" fillId="7" borderId="1" xfId="3" applyNumberFormat="1" applyFont="1" applyFill="1" applyBorder="1" applyAlignment="1">
      <alignment horizontal="center" vertical="center"/>
    </xf>
    <xf numFmtId="171" fontId="31" fillId="7" borderId="1" xfId="3" applyNumberFormat="1" applyFont="1" applyFill="1" applyBorder="1" applyAlignment="1">
      <alignment horizontal="center" vertical="center"/>
    </xf>
    <xf numFmtId="171" fontId="31" fillId="7" borderId="1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vertical="center"/>
    </xf>
    <xf numFmtId="171" fontId="54" fillId="0" borderId="0" xfId="0" applyNumberFormat="1" applyFont="1"/>
    <xf numFmtId="0" fontId="31" fillId="7" borderId="1" xfId="0" applyFont="1" applyFill="1" applyBorder="1" applyAlignment="1">
      <alignment horizontal="center" vertic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3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20955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701040</xdr:colOff>
      <xdr:row>41</xdr:row>
      <xdr:rowOff>97155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aihv03\Ing.%20Procesos%20(Sup.%20Oper.)\ContabilidadMetalurguca_rec_17112021_1200\CM_SC_1200\Contabilidad%20Metalurgica\ENABAL\A&#241;o%202023\9.%20Septiembre\Balance%20As-S%20Septiembre%202023\Resumen%20emisiones%202023%20sept%20ed.xlsx" TargetMode="External"/><Relationship Id="rId1" Type="http://schemas.openxmlformats.org/officeDocument/2006/relationships/externalLinkPath" Target="/ContabilidadMetalurguca_rec_17112021_1200/CM_SC_1200/Contabilidad%20Metalurgica/ENABAL/A&#241;o%202023/9.%20Septiembre/Balance%20As-S%20Septiembre%202023/Resumen%20emisiones%202023%20sept%20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75.836956740373793</v>
          </cell>
          <cell r="D15">
            <v>39634.592524163018</v>
          </cell>
          <cell r="V15">
            <v>3.3980849149687908</v>
          </cell>
          <cell r="W15">
            <v>1860.3871136210096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topLeftCell="A8" zoomScale="55" zoomScaleNormal="55" workbookViewId="0">
      <selection activeCell="F37" sqref="F37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406" t="s">
        <v>137</v>
      </c>
      <c r="C12" s="406"/>
      <c r="D12" s="406"/>
      <c r="E12" s="406"/>
      <c r="F12" s="406"/>
      <c r="G12" s="406"/>
      <c r="H12" s="406"/>
      <c r="I12" s="406"/>
      <c r="J12" s="406"/>
      <c r="K12" s="379"/>
      <c r="L12" s="379"/>
      <c r="M12" s="379"/>
    </row>
    <row r="13" spans="2:13" ht="18" customHeight="1" x14ac:dyDescent="0.3">
      <c r="B13" s="406" t="s">
        <v>138</v>
      </c>
      <c r="C13" s="406"/>
      <c r="D13" s="406"/>
      <c r="E13" s="406"/>
      <c r="F13" s="406"/>
      <c r="G13" s="406"/>
      <c r="H13" s="406"/>
      <c r="I13" s="406"/>
      <c r="J13" s="406"/>
      <c r="K13" s="379"/>
      <c r="L13" s="379"/>
      <c r="M13" s="379"/>
    </row>
    <row r="24" spans="2:13" ht="27.75" customHeight="1" x14ac:dyDescent="0.3">
      <c r="B24" s="405" t="s">
        <v>318</v>
      </c>
      <c r="C24" s="405"/>
      <c r="D24" s="405"/>
      <c r="E24" s="405"/>
      <c r="F24" s="405"/>
      <c r="G24" s="405"/>
      <c r="H24" s="405"/>
      <c r="I24" s="405"/>
      <c r="J24" s="405"/>
      <c r="K24" s="378"/>
      <c r="L24" s="378"/>
      <c r="M24" s="378"/>
    </row>
    <row r="25" spans="2:13" ht="15.6" customHeight="1" x14ac:dyDescent="0.3">
      <c r="B25" s="405"/>
      <c r="C25" s="405"/>
      <c r="D25" s="405"/>
      <c r="E25" s="405"/>
      <c r="F25" s="405"/>
      <c r="G25" s="405"/>
      <c r="H25" s="405"/>
      <c r="I25" s="405"/>
      <c r="J25" s="405"/>
      <c r="K25" s="378"/>
      <c r="L25" s="378"/>
      <c r="M25" s="378"/>
    </row>
    <row r="26" spans="2:13" ht="15.6" customHeight="1" x14ac:dyDescent="0.3">
      <c r="B26" s="405"/>
      <c r="C26" s="405"/>
      <c r="D26" s="405"/>
      <c r="E26" s="405"/>
      <c r="F26" s="405"/>
      <c r="G26" s="405"/>
      <c r="H26" s="405"/>
      <c r="I26" s="405"/>
      <c r="J26" s="405"/>
      <c r="K26" s="378"/>
      <c r="L26" s="378"/>
      <c r="M26" s="378"/>
    </row>
    <row r="36" spans="3:10" ht="14.4" customHeight="1" x14ac:dyDescent="0.3"/>
    <row r="42" spans="3:10" x14ac:dyDescent="0.3">
      <c r="C42" s="407" t="s">
        <v>139</v>
      </c>
      <c r="D42" s="407"/>
      <c r="E42" s="407" t="s">
        <v>140</v>
      </c>
      <c r="F42" s="407"/>
      <c r="G42" s="26" t="s">
        <v>141</v>
      </c>
      <c r="H42" s="26"/>
      <c r="I42" s="408" t="s">
        <v>142</v>
      </c>
      <c r="J42" s="409"/>
    </row>
    <row r="43" spans="3:10" ht="15" customHeight="1" x14ac:dyDescent="0.3">
      <c r="C43" s="412" t="s">
        <v>259</v>
      </c>
      <c r="D43" s="413"/>
      <c r="E43" s="414" t="s">
        <v>261</v>
      </c>
      <c r="F43" s="415"/>
      <c r="G43" s="414" t="s">
        <v>260</v>
      </c>
      <c r="H43" s="415"/>
      <c r="I43" s="410"/>
      <c r="J43" s="411"/>
    </row>
    <row r="44" spans="3:10" x14ac:dyDescent="0.3">
      <c r="C44" s="413"/>
      <c r="D44" s="413"/>
      <c r="E44" s="415"/>
      <c r="F44" s="415"/>
      <c r="G44" s="415"/>
      <c r="H44" s="415"/>
      <c r="I44" s="416">
        <v>45217</v>
      </c>
      <c r="J44" s="417"/>
    </row>
    <row r="45" spans="3:10" ht="15" customHeight="1" x14ac:dyDescent="0.3">
      <c r="C45" s="420" t="s">
        <v>143</v>
      </c>
      <c r="D45" s="421"/>
      <c r="E45" s="424" t="s">
        <v>305</v>
      </c>
      <c r="F45" s="425"/>
      <c r="G45" s="424" t="s">
        <v>306</v>
      </c>
      <c r="H45" s="425"/>
      <c r="I45" s="416"/>
      <c r="J45" s="417"/>
    </row>
    <row r="46" spans="3:10" x14ac:dyDescent="0.3">
      <c r="C46" s="420"/>
      <c r="D46" s="421"/>
      <c r="E46" s="424"/>
      <c r="F46" s="425"/>
      <c r="G46" s="424"/>
      <c r="H46" s="425"/>
      <c r="I46" s="416"/>
      <c r="J46" s="417"/>
    </row>
    <row r="47" spans="3:10" x14ac:dyDescent="0.3">
      <c r="C47" s="420"/>
      <c r="D47" s="421"/>
      <c r="E47" s="424"/>
      <c r="F47" s="425"/>
      <c r="G47" s="424"/>
      <c r="H47" s="425"/>
      <c r="I47" s="416"/>
      <c r="J47" s="417"/>
    </row>
    <row r="48" spans="3:10" x14ac:dyDescent="0.3">
      <c r="C48" s="422"/>
      <c r="D48" s="423"/>
      <c r="E48" s="426"/>
      <c r="F48" s="427"/>
      <c r="G48" s="426"/>
      <c r="H48" s="427"/>
      <c r="I48" s="418"/>
      <c r="J48" s="419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I6" sqref="I6"/>
    </sheetView>
  </sheetViews>
  <sheetFormatPr baseColWidth="10" defaultColWidth="10" defaultRowHeight="15.6" x14ac:dyDescent="0.3"/>
  <cols>
    <col min="1" max="1" width="42.19921875" style="337" customWidth="1"/>
    <col min="2" max="2" width="33.69921875" style="337" customWidth="1"/>
    <col min="3" max="3" width="12.8984375" style="337" customWidth="1"/>
    <col min="4" max="4" width="13.09765625" style="337" customWidth="1"/>
    <col min="5" max="5" width="10" style="337"/>
    <col min="6" max="6" width="9.3984375" style="337" customWidth="1"/>
    <col min="7" max="7" width="13.3984375" style="337" customWidth="1"/>
    <col min="8" max="8" width="13.5" style="337" customWidth="1"/>
    <col min="9" max="9" width="10.8984375" style="337" customWidth="1"/>
    <col min="10" max="10" width="9.8984375" style="337" customWidth="1"/>
    <col min="11" max="11" width="40.59765625" style="337" customWidth="1"/>
    <col min="12" max="16384" width="10" style="337"/>
  </cols>
  <sheetData>
    <row r="1" spans="1:12" s="333" customFormat="1" ht="43.2" x14ac:dyDescent="0.3">
      <c r="A1" s="332" t="s">
        <v>264</v>
      </c>
      <c r="B1" s="332" t="s">
        <v>265</v>
      </c>
      <c r="C1" s="332" t="s">
        <v>266</v>
      </c>
      <c r="D1" s="332" t="s">
        <v>267</v>
      </c>
      <c r="E1" s="332" t="s">
        <v>268</v>
      </c>
      <c r="F1" s="332" t="s">
        <v>269</v>
      </c>
      <c r="G1" s="332" t="s">
        <v>270</v>
      </c>
      <c r="H1" s="332" t="s">
        <v>271</v>
      </c>
      <c r="I1" s="332" t="s">
        <v>272</v>
      </c>
      <c r="J1" s="332" t="s">
        <v>273</v>
      </c>
      <c r="K1" s="332" t="s">
        <v>274</v>
      </c>
    </row>
    <row r="2" spans="1:12" x14ac:dyDescent="0.3">
      <c r="A2" s="334" t="s">
        <v>275</v>
      </c>
      <c r="B2" s="335" t="s">
        <v>42</v>
      </c>
      <c r="C2" s="336">
        <f>+'RESUMEN BALANCE'!B6</f>
        <v>19184.11</v>
      </c>
      <c r="D2" s="336">
        <f>+'RESUMEN BALANCE'!C6</f>
        <v>19471.255889043201</v>
      </c>
      <c r="E2" s="336">
        <f>+'RESUMEN BALANCE'!D6</f>
        <v>604.84911620942262</v>
      </c>
      <c r="F2" s="336">
        <f>+'RESUMEN BALANCE'!E6</f>
        <v>6.0484911620942258E-2</v>
      </c>
      <c r="G2" s="336">
        <f>+'RESUMEN BALANCE'!F6</f>
        <v>321387.76082255418</v>
      </c>
      <c r="H2" s="336">
        <f>+'RESUMEN BALANCE'!G6</f>
        <v>32.138776082255418</v>
      </c>
      <c r="I2" s="336">
        <f>+'RESUMEN BALANCE'!H6</f>
        <v>11.777171915975295</v>
      </c>
      <c r="J2" s="336">
        <f>+'RESUMEN BALANCE'!I6</f>
        <v>6257.8233305825652</v>
      </c>
      <c r="K2" s="334"/>
    </row>
    <row r="3" spans="1:12" x14ac:dyDescent="0.3">
      <c r="A3" s="334" t="s">
        <v>275</v>
      </c>
      <c r="B3" s="335" t="s">
        <v>26</v>
      </c>
      <c r="C3" s="336">
        <f>+'RESUMEN BALANCE'!B7</f>
        <v>0</v>
      </c>
      <c r="D3" s="336">
        <f>+'RESUMEN BALANCE'!C7</f>
        <v>0</v>
      </c>
      <c r="E3" s="336">
        <f>+'RESUMEN BALANCE'!D7</f>
        <v>0</v>
      </c>
      <c r="F3" s="336">
        <f>+'RESUMEN BALANCE'!E7</f>
        <v>0</v>
      </c>
      <c r="G3" s="336">
        <f>+'RESUMEN BALANCE'!F7</f>
        <v>0</v>
      </c>
      <c r="H3" s="336">
        <f>+'RESUMEN BALANCE'!G7</f>
        <v>0</v>
      </c>
      <c r="I3" s="336">
        <f>+'RESUMEN BALANCE'!H7</f>
        <v>0</v>
      </c>
      <c r="J3" s="336">
        <f>+'RESUMEN BALANCE'!I7</f>
        <v>0</v>
      </c>
      <c r="K3" s="334"/>
    </row>
    <row r="4" spans="1:12" x14ac:dyDescent="0.3">
      <c r="A4" s="334" t="s">
        <v>275</v>
      </c>
      <c r="B4" s="335" t="s">
        <v>43</v>
      </c>
      <c r="C4" s="336">
        <f>+'RESUMEN BALANCE'!B8</f>
        <v>82.68</v>
      </c>
      <c r="D4" s="336">
        <f>+'RESUMEN BALANCE'!C8</f>
        <v>83.470706432605098</v>
      </c>
      <c r="E4" s="336">
        <f>+'RESUMEN BALANCE'!D8</f>
        <v>10</v>
      </c>
      <c r="F4" s="336">
        <f>+'RESUMEN BALANCE'!E8</f>
        <v>1E-3</v>
      </c>
      <c r="G4" s="336">
        <f>+'RESUMEN BALANCE'!F8</f>
        <v>0</v>
      </c>
      <c r="H4" s="336">
        <f>+'RESUMEN BALANCE'!G8</f>
        <v>0</v>
      </c>
      <c r="I4" s="336">
        <f>+'RESUMEN BALANCE'!H8</f>
        <v>8.3470706432605096E-4</v>
      </c>
      <c r="J4" s="336">
        <f>+'RESUMEN BALANCE'!I8</f>
        <v>0</v>
      </c>
      <c r="K4" s="334"/>
    </row>
    <row r="5" spans="1:12" x14ac:dyDescent="0.3">
      <c r="A5" s="334" t="s">
        <v>275</v>
      </c>
      <c r="B5" s="335" t="s">
        <v>44</v>
      </c>
      <c r="C5" s="336">
        <f>+'RESUMEN BALANCE'!B9</f>
        <v>493.27600000000001</v>
      </c>
      <c r="D5" s="336">
        <f>+'RESUMEN BALANCE'!C9</f>
        <v>493.27625466000001</v>
      </c>
      <c r="E5" s="336">
        <f>+'RESUMEN BALANCE'!D9</f>
        <v>713.59599999999921</v>
      </c>
      <c r="F5" s="336">
        <f>+'RESUMEN BALANCE'!E9</f>
        <v>7.1359599999999926E-2</v>
      </c>
      <c r="G5" s="336">
        <f>+'RESUMEN BALANCE'!F9</f>
        <v>31759.096300000077</v>
      </c>
      <c r="H5" s="336">
        <f>+'RESUMEN BALANCE'!G9</f>
        <v>3.1759096300000076</v>
      </c>
      <c r="I5" s="336">
        <f>+'RESUMEN BALANCE'!H9</f>
        <v>0.35199996222035701</v>
      </c>
      <c r="J5" s="336">
        <f>+'RESUMEN BALANCE'!I9</f>
        <v>15.6660080742503</v>
      </c>
      <c r="K5" s="334"/>
    </row>
    <row r="6" spans="1:12" x14ac:dyDescent="0.3">
      <c r="A6" s="334" t="s">
        <v>275</v>
      </c>
      <c r="B6" s="335" t="s">
        <v>155</v>
      </c>
      <c r="C6" s="336">
        <f>+'RESUMEN BALANCE'!B10</f>
        <v>136.131</v>
      </c>
      <c r="D6" s="336">
        <f>+'RESUMEN BALANCE'!C10</f>
        <v>136.090580253019</v>
      </c>
      <c r="E6" s="336">
        <f>+'RESUMEN BALANCE'!D10</f>
        <v>7103.4519999999839</v>
      </c>
      <c r="F6" s="336">
        <f>+'RESUMEN BALANCE'!E10</f>
        <v>0.71034519999999834</v>
      </c>
      <c r="G6" s="336">
        <f>+'RESUMEN BALANCE'!F10</f>
        <v>44501.2524999999</v>
      </c>
      <c r="H6" s="336">
        <f>+'RESUMEN BALANCE'!G10</f>
        <v>4.4501252499999904</v>
      </c>
      <c r="I6" s="336">
        <f>+'RESUMEN BALANCE'!H10</f>
        <v>0.96671290447946601</v>
      </c>
      <c r="J6" s="336">
        <f>+'RESUMEN BALANCE'!I10</f>
        <v>6.0562012747110998</v>
      </c>
      <c r="K6" s="334"/>
    </row>
    <row r="7" spans="1:12" x14ac:dyDescent="0.3">
      <c r="A7" s="334" t="s">
        <v>275</v>
      </c>
      <c r="B7" s="335" t="s">
        <v>156</v>
      </c>
      <c r="C7" s="336">
        <f>+'RESUMEN BALANCE'!B11</f>
        <v>0</v>
      </c>
      <c r="D7" s="336">
        <f>+'RESUMEN BALANCE'!C11</f>
        <v>0</v>
      </c>
      <c r="E7" s="336">
        <f>+'RESUMEN BALANCE'!D11</f>
        <v>0</v>
      </c>
      <c r="F7" s="336">
        <f>+'RESUMEN BALANCE'!E11</f>
        <v>0</v>
      </c>
      <c r="G7" s="336">
        <f>+'RESUMEN BALANCE'!F11</f>
        <v>0</v>
      </c>
      <c r="H7" s="336">
        <f>+'RESUMEN BALANCE'!G11</f>
        <v>0</v>
      </c>
      <c r="I7" s="336">
        <f>+'RESUMEN BALANCE'!H11</f>
        <v>0</v>
      </c>
      <c r="J7" s="336">
        <f>+'RESUMEN BALANCE'!I11</f>
        <v>0</v>
      </c>
      <c r="K7" s="334"/>
    </row>
    <row r="8" spans="1:12" x14ac:dyDescent="0.3">
      <c r="A8" s="334" t="s">
        <v>275</v>
      </c>
      <c r="B8" s="335" t="s">
        <v>45</v>
      </c>
      <c r="C8" s="336">
        <f>+'RESUMEN BALANCE'!B12</f>
        <v>1880.08</v>
      </c>
      <c r="D8" s="336">
        <f>+'RESUMEN BALANCE'!C12</f>
        <v>1018.08141653424</v>
      </c>
      <c r="E8" s="336">
        <f>+'RESUMEN BALANCE'!D12</f>
        <v>0</v>
      </c>
      <c r="F8" s="336">
        <f>+'RESUMEN BALANCE'!E12</f>
        <v>0</v>
      </c>
      <c r="G8" s="336">
        <f>+'RESUMEN BALANCE'!F12</f>
        <v>0</v>
      </c>
      <c r="H8" s="336">
        <f>+'RESUMEN BALANCE'!G12</f>
        <v>0</v>
      </c>
      <c r="I8" s="336">
        <f>+'RESUMEN BALANCE'!H12</f>
        <v>0</v>
      </c>
      <c r="J8" s="336">
        <f>+'RESUMEN BALANCE'!I12</f>
        <v>0</v>
      </c>
      <c r="K8" s="334"/>
    </row>
    <row r="9" spans="1:12" x14ac:dyDescent="0.3">
      <c r="A9" s="334" t="s">
        <v>275</v>
      </c>
      <c r="B9" s="335" t="s">
        <v>111</v>
      </c>
      <c r="C9" s="336">
        <f>+'RESUMEN BALANCE'!B13</f>
        <v>415.71917138700002</v>
      </c>
      <c r="D9" s="336">
        <f>+'RESUMEN BALANCE'!C13</f>
        <v>415.71917138700002</v>
      </c>
      <c r="E9" s="336">
        <f>+'RESUMEN BALANCE'!D13</f>
        <v>0</v>
      </c>
      <c r="F9" s="336">
        <f>+'RESUMEN BALANCE'!E13</f>
        <v>0</v>
      </c>
      <c r="G9" s="336">
        <f>+'RESUMEN BALANCE'!F13</f>
        <v>8.3000000000000007</v>
      </c>
      <c r="H9" s="336">
        <f>+'RESUMEN BALANCE'!G13</f>
        <v>8.3000000000000001E-4</v>
      </c>
      <c r="I9" s="336">
        <f>+'RESUMEN BALANCE'!H13</f>
        <v>0</v>
      </c>
      <c r="J9" s="336">
        <f>+'RESUMEN BALANCE'!I13</f>
        <v>3.4504691225121006E-3</v>
      </c>
      <c r="K9" s="334"/>
    </row>
    <row r="10" spans="1:12" x14ac:dyDescent="0.3">
      <c r="A10" s="334" t="s">
        <v>275</v>
      </c>
      <c r="B10" s="335" t="s">
        <v>113</v>
      </c>
      <c r="C10" s="336">
        <f>+'RESUMEN BALANCE'!B14</f>
        <v>441.06400000000002</v>
      </c>
      <c r="D10" s="336">
        <f>+'RESUMEN BALANCE'!C14</f>
        <v>441.06400000000002</v>
      </c>
      <c r="E10" s="336">
        <f>+'RESUMEN BALANCE'!D14</f>
        <v>0</v>
      </c>
      <c r="F10" s="336">
        <f>+'RESUMEN BALANCE'!E14</f>
        <v>0</v>
      </c>
      <c r="G10" s="336">
        <f>+'RESUMEN BALANCE'!F14</f>
        <v>30</v>
      </c>
      <c r="H10" s="336">
        <f>+'RESUMEN BALANCE'!G14</f>
        <v>3.0000000000000001E-3</v>
      </c>
      <c r="I10" s="336">
        <f>+'RESUMEN BALANCE'!H14</f>
        <v>0</v>
      </c>
      <c r="J10" s="336">
        <f>+'RESUMEN BALANCE'!I14</f>
        <v>1.3231920000000001E-2</v>
      </c>
      <c r="K10" s="334"/>
    </row>
    <row r="11" spans="1:12" s="333" customFormat="1" x14ac:dyDescent="0.3">
      <c r="A11" s="338" t="s">
        <v>276</v>
      </c>
      <c r="B11" s="332"/>
      <c r="C11" s="339">
        <f>SUM(C2:C10)</f>
        <v>22633.060171387002</v>
      </c>
      <c r="D11" s="339">
        <f>SUM(D2:D10)</f>
        <v>22058.958018310066</v>
      </c>
      <c r="E11" s="340"/>
      <c r="F11" s="340"/>
      <c r="G11" s="332"/>
      <c r="H11" s="332"/>
      <c r="I11" s="382">
        <f>SUM(I2:I10)</f>
        <v>13.096719489739446</v>
      </c>
      <c r="J11" s="381">
        <f>SUM(J2:J10)</f>
        <v>6279.5622223206492</v>
      </c>
      <c r="K11" s="332"/>
      <c r="L11" s="341" t="s">
        <v>277</v>
      </c>
    </row>
    <row r="12" spans="1:12" x14ac:dyDescent="0.3">
      <c r="A12" s="334" t="s">
        <v>278</v>
      </c>
      <c r="B12" s="335" t="s">
        <v>54</v>
      </c>
      <c r="C12" s="342">
        <f>+'RESUMEN BALANCE'!B47</f>
        <v>4675.4490000000005</v>
      </c>
      <c r="D12" s="342">
        <f>+'RESUMEN BALANCE'!C47</f>
        <v>4645.7929126500303</v>
      </c>
      <c r="E12" s="342">
        <f>+'RESUMEN BALANCE'!D47</f>
        <v>378.53838273072802</v>
      </c>
      <c r="F12" s="342">
        <f>+'RESUMEN BALANCE'!E47</f>
        <v>3.7853838273072801E-2</v>
      </c>
      <c r="G12" s="342">
        <f>+'RESUMEN BALANCE'!F47</f>
        <v>30.142761262073439</v>
      </c>
      <c r="H12" s="342">
        <f>+'RESUMEN BALANCE'!G47</f>
        <v>3.0142761262073438E-3</v>
      </c>
      <c r="I12" s="342">
        <f>+'RESUMEN BALANCE'!H47</f>
        <v>1.7586109356564208</v>
      </c>
      <c r="J12" s="342">
        <f>+'RESUMEN BALANCE'!I47</f>
        <v>0.14003702663904266</v>
      </c>
      <c r="K12" s="334"/>
    </row>
    <row r="13" spans="1:12" x14ac:dyDescent="0.3">
      <c r="A13" s="334" t="s">
        <v>278</v>
      </c>
      <c r="B13" s="335" t="s">
        <v>55</v>
      </c>
      <c r="C13" s="342">
        <f>+'RESUMEN BALANCE'!B48</f>
        <v>16830.223328090138</v>
      </c>
      <c r="D13" s="342">
        <f>+'RESUMEN BALANCE'!C48</f>
        <v>16830.223328090138</v>
      </c>
      <c r="E13" s="342">
        <f>+'RESUMEN BALANCE'!D48</f>
        <v>0.528345433561482</v>
      </c>
      <c r="F13" s="342">
        <f>+'RESUMEN BALANCE'!E48</f>
        <v>5.2834543356148197E-5</v>
      </c>
      <c r="G13" s="342">
        <f>+'RESUMEN BALANCE'!F48</f>
        <v>326900</v>
      </c>
      <c r="H13" s="342">
        <f>+'RESUMEN BALANCE'!G48</f>
        <v>32.69</v>
      </c>
      <c r="I13" s="342">
        <f>+'RESUMEN BALANCE'!H48</f>
        <v>8.8921716412163516E-3</v>
      </c>
      <c r="J13" s="342">
        <f>+'RESUMEN BALANCE'!I48</f>
        <v>5501.8000059526657</v>
      </c>
      <c r="K13" s="334"/>
    </row>
    <row r="14" spans="1:12" x14ac:dyDescent="0.3">
      <c r="A14" s="334" t="s">
        <v>278</v>
      </c>
      <c r="B14" s="335" t="s">
        <v>56</v>
      </c>
      <c r="C14" s="342">
        <f>+'RESUMEN BALANCE'!B49</f>
        <v>2632.7400000000002</v>
      </c>
      <c r="D14" s="342">
        <f>+'RESUMEN BALANCE'!C49</f>
        <v>2632.7400000000002</v>
      </c>
      <c r="E14" s="342">
        <f>+'RESUMEN BALANCE'!D49</f>
        <v>951.16286056761589</v>
      </c>
      <c r="F14" s="342">
        <f>+'RESUMEN BALANCE'!E49</f>
        <v>9.511628605676159E-2</v>
      </c>
      <c r="G14" s="342">
        <f>+'RESUMEN BALANCE'!F49</f>
        <v>51428.601917358756</v>
      </c>
      <c r="H14" s="342">
        <f>+'RESUMEN BALANCE'!G49</f>
        <v>5.1428601917358758</v>
      </c>
      <c r="I14" s="342">
        <f>+'RESUMEN BALANCE'!H49</f>
        <v>2.5041645095307854</v>
      </c>
      <c r="J14" s="342">
        <f>+'RESUMEN BALANCE'!I49</f>
        <v>135.3981374119071</v>
      </c>
      <c r="K14" s="334"/>
    </row>
    <row r="15" spans="1:12" x14ac:dyDescent="0.3">
      <c r="A15" s="334" t="s">
        <v>278</v>
      </c>
      <c r="B15" s="335" t="s">
        <v>57</v>
      </c>
      <c r="C15" s="342">
        <f>+'RESUMEN BALANCE'!B50</f>
        <v>0</v>
      </c>
      <c r="D15" s="342">
        <f>+'RESUMEN BALANCE'!C50</f>
        <v>0</v>
      </c>
      <c r="E15" s="342">
        <f>+'RESUMEN BALANCE'!D50</f>
        <v>0</v>
      </c>
      <c r="F15" s="342">
        <f>+'RESUMEN BALANCE'!E50</f>
        <v>0</v>
      </c>
      <c r="G15" s="342">
        <f>+'RESUMEN BALANCE'!F50</f>
        <v>0</v>
      </c>
      <c r="H15" s="342">
        <f>+'RESUMEN BALANCE'!G50</f>
        <v>0</v>
      </c>
      <c r="I15" s="342">
        <f>+'RESUMEN BALANCE'!H50</f>
        <v>0</v>
      </c>
      <c r="J15" s="342">
        <f>+'RESUMEN BALANCE'!I50</f>
        <v>0</v>
      </c>
      <c r="K15" s="334"/>
    </row>
    <row r="16" spans="1:12" x14ac:dyDescent="0.3">
      <c r="A16" s="334" t="s">
        <v>278</v>
      </c>
      <c r="B16" s="335" t="s">
        <v>58</v>
      </c>
      <c r="C16" s="342">
        <f>+'RESUMEN BALANCE'!B51</f>
        <v>11349.168780487806</v>
      </c>
      <c r="D16" s="342">
        <f>+'RESUMEN BALANCE'!C51</f>
        <v>12827.4166839148</v>
      </c>
      <c r="E16" s="342">
        <f>+'RESUMEN BALANCE'!D51</f>
        <v>11.451327433628318</v>
      </c>
      <c r="F16" s="342">
        <f>+'RESUMEN BALANCE'!E51</f>
        <v>1.1451327433628319E-3</v>
      </c>
      <c r="G16" s="342">
        <f>+'RESUMEN BALANCE'!F51</f>
        <v>7102.654867256636</v>
      </c>
      <c r="H16" s="342">
        <f>+'RESUMEN BALANCE'!G51</f>
        <v>0.71026548672566359</v>
      </c>
      <c r="I16" s="342">
        <f>+'RESUMEN BALANCE'!H51</f>
        <v>0.14689094857509513</v>
      </c>
      <c r="J16" s="342">
        <f>+'RESUMEN BALANCE'!I51</f>
        <v>91.108713544336439</v>
      </c>
      <c r="K16" s="334"/>
    </row>
    <row r="17" spans="1:12" x14ac:dyDescent="0.3">
      <c r="A17" s="334" t="s">
        <v>278</v>
      </c>
      <c r="B17" s="335" t="s">
        <v>176</v>
      </c>
      <c r="C17" s="342">
        <f>+'RESUMEN BALANCE'!B52</f>
        <v>3650.2379999999998</v>
      </c>
      <c r="D17" s="342">
        <f>+'RESUMEN BALANCE'!C52</f>
        <v>3650.23821457034</v>
      </c>
      <c r="E17" s="342">
        <f>+'RESUMEN BALANCE'!D52</f>
        <v>305.44300000000044</v>
      </c>
      <c r="F17" s="342">
        <f>+'RESUMEN BALANCE'!E52</f>
        <v>3.0544300000000042E-2</v>
      </c>
      <c r="G17" s="342">
        <f>+'RESUMEN BALANCE'!F52</f>
        <v>41697.736164291637</v>
      </c>
      <c r="H17" s="342">
        <f>+'RESUMEN BALANCE'!G52</f>
        <v>4.1697736164291639</v>
      </c>
      <c r="I17" s="342">
        <f>+'RESUMEN BALANCE'!H52</f>
        <v>1.1149397109730099</v>
      </c>
      <c r="J17" s="342">
        <f>+'RESUMEN BALANCE'!I52</f>
        <v>152.206670007969</v>
      </c>
      <c r="K17" s="334"/>
    </row>
    <row r="18" spans="1:12" x14ac:dyDescent="0.3">
      <c r="A18" s="334" t="s">
        <v>278</v>
      </c>
      <c r="B18" s="335" t="s">
        <v>177</v>
      </c>
      <c r="C18" s="342">
        <f>+'RESUMEN BALANCE'!B53</f>
        <v>1463.97</v>
      </c>
      <c r="D18" s="342">
        <f>+'RESUMEN BALANCE'!C53</f>
        <v>1464.0556903627901</v>
      </c>
      <c r="E18" s="342">
        <f>+'RESUMEN BALANCE'!D53</f>
        <v>466.60199999999958</v>
      </c>
      <c r="F18" s="342">
        <f>+'RESUMEN BALANCE'!E53</f>
        <v>4.6660199999999957E-2</v>
      </c>
      <c r="G18" s="342">
        <f>+'RESUMEN BALANCE'!F53</f>
        <v>47616.06171410752</v>
      </c>
      <c r="H18" s="342">
        <f>+'RESUMEN BALANCE'!G53</f>
        <v>4.7616061714107518</v>
      </c>
      <c r="I18" s="342">
        <f>+'RESUMEN BALANCE'!H53</f>
        <v>0.68313131323465792</v>
      </c>
      <c r="J18" s="342">
        <f>+'RESUMEN BALANCE'!I53</f>
        <v>69.7125661052049</v>
      </c>
      <c r="K18" s="334"/>
    </row>
    <row r="19" spans="1:12" s="333" customFormat="1" x14ac:dyDescent="0.3">
      <c r="A19" s="343" t="s">
        <v>279</v>
      </c>
      <c r="B19" s="344"/>
      <c r="C19" s="345">
        <f>SUM(C12:C18)</f>
        <v>40601.789108577941</v>
      </c>
      <c r="D19" s="345">
        <f>SUM(D12:D18)</f>
        <v>42050.466829588098</v>
      </c>
      <c r="E19" s="344"/>
      <c r="F19" s="344"/>
      <c r="G19" s="344"/>
      <c r="H19" s="344"/>
      <c r="I19" s="383">
        <f>SUM(I12:I18)</f>
        <v>6.2166295896111849</v>
      </c>
      <c r="J19" s="346">
        <f>SUM(J12:J18)</f>
        <v>5950.3661300487229</v>
      </c>
      <c r="K19" s="347"/>
      <c r="L19" s="341" t="s">
        <v>277</v>
      </c>
    </row>
    <row r="20" spans="1:12" x14ac:dyDescent="0.3">
      <c r="A20" s="334" t="s">
        <v>280</v>
      </c>
      <c r="B20" s="335" t="s">
        <v>47</v>
      </c>
      <c r="C20" s="336">
        <f>+'RESUMEN BALANCE'!B19</f>
        <v>13788.797159087901</v>
      </c>
      <c r="D20" s="336">
        <f>+'RESUMEN BALANCE'!C19</f>
        <v>13788.797159087901</v>
      </c>
      <c r="E20" s="336">
        <f>+'RESUMEN BALANCE'!D19</f>
        <v>1461.4486339652115</v>
      </c>
      <c r="F20" s="336">
        <f>+'RESUMEN BALANCE'!E19</f>
        <v>0.14614486339652114</v>
      </c>
      <c r="G20" s="336">
        <f>+'RESUMEN BALANCE'!F19</f>
        <v>64695.889959667016</v>
      </c>
      <c r="H20" s="336">
        <f>+'RESUMEN BALANCE'!G19</f>
        <v>6.4695889959667019</v>
      </c>
      <c r="I20" s="336">
        <f>+'RESUMEN BALANCE'!H19</f>
        <v>20.151618772172402</v>
      </c>
      <c r="J20" s="336">
        <f>+'RESUMEN BALANCE'!I19</f>
        <v>892.07850368052004</v>
      </c>
      <c r="K20" s="334"/>
    </row>
    <row r="21" spans="1:12" x14ac:dyDescent="0.3">
      <c r="A21" s="334" t="s">
        <v>280</v>
      </c>
      <c r="B21" s="348" t="s">
        <v>48</v>
      </c>
      <c r="C21" s="336">
        <f>+'RESUMEN BALANCE'!B20</f>
        <v>2546.1901638099998</v>
      </c>
      <c r="D21" s="336">
        <f>+'RESUMEN BALANCE'!C20</f>
        <v>2546.1901638099998</v>
      </c>
      <c r="E21" s="336">
        <f>+'RESUMEN BALANCE'!D20</f>
        <v>826.75677183125106</v>
      </c>
      <c r="F21" s="336">
        <f>+'RESUMEN BALANCE'!E20</f>
        <v>8.2675677183125101E-2</v>
      </c>
      <c r="G21" s="336">
        <f>+'RESUMEN BALANCE'!F20</f>
        <v>51337.616300000031</v>
      </c>
      <c r="H21" s="336">
        <f>+'RESUMEN BALANCE'!G20</f>
        <v>5.1337616300000031</v>
      </c>
      <c r="I21" s="336">
        <f>+'RESUMEN BALANCE'!H20</f>
        <v>2.1050799603000399</v>
      </c>
      <c r="J21" s="336">
        <f>+'RESUMEN BALANCE'!I20</f>
        <v>130.715333656512</v>
      </c>
      <c r="K21" s="334"/>
    </row>
    <row r="22" spans="1:12" x14ac:dyDescent="0.3">
      <c r="A22" s="334" t="s">
        <v>280</v>
      </c>
      <c r="B22" s="348" t="s">
        <v>49</v>
      </c>
      <c r="C22" s="336">
        <f>+'RESUMEN BALANCE'!B21</f>
        <v>1969.3576904409399</v>
      </c>
      <c r="D22" s="336">
        <f>+'RESUMEN BALANCE'!C21</f>
        <v>1969.3576904409399</v>
      </c>
      <c r="E22" s="336">
        <f>+'RESUMEN BALANCE'!D21</f>
        <v>1020.8435317464596</v>
      </c>
      <c r="F22" s="336">
        <f>+'RESUMEN BALANCE'!E21</f>
        <v>0.10208435317464595</v>
      </c>
      <c r="G22" s="336">
        <f>+'RESUMEN BALANCE'!F21</f>
        <v>133714.47059999951</v>
      </c>
      <c r="H22" s="336">
        <f>+'RESUMEN BALANCE'!G21</f>
        <v>13.37144705999995</v>
      </c>
      <c r="I22" s="336">
        <f>+'RESUMEN BALANCE'!H21</f>
        <v>2.0104060599817801</v>
      </c>
      <c r="J22" s="336">
        <f>+'RESUMEN BALANCE'!I21</f>
        <v>263.33162099934799</v>
      </c>
      <c r="K22" s="334"/>
    </row>
    <row r="23" spans="1:12" x14ac:dyDescent="0.3">
      <c r="A23" s="334" t="s">
        <v>280</v>
      </c>
      <c r="B23" s="348" t="s">
        <v>50</v>
      </c>
      <c r="C23" s="336">
        <f>+'RESUMEN BALANCE'!B22</f>
        <v>16471.858745880822</v>
      </c>
      <c r="D23" s="336">
        <f>+'RESUMEN BALANCE'!C22</f>
        <v>16471.858745880822</v>
      </c>
      <c r="E23" s="336">
        <f>+'RESUMEN BALANCE'!D22</f>
        <v>1601.0542196091626</v>
      </c>
      <c r="F23" s="336">
        <f>+'RESUMEN BALANCE'!E22</f>
        <v>0.16010542196091626</v>
      </c>
      <c r="G23" s="336">
        <f>+'RESUMEN BALANCE'!F22</f>
        <v>161978.09292397145</v>
      </c>
      <c r="H23" s="336">
        <f>+'RESUMEN BALANCE'!G22</f>
        <v>16.197809292397146</v>
      </c>
      <c r="I23" s="336">
        <f>+'RESUMEN BALANCE'!H22</f>
        <v>26.37233894989858</v>
      </c>
      <c r="J23" s="336">
        <f>+'RESUMEN BALANCE'!I22</f>
        <v>2668.0802665708156</v>
      </c>
      <c r="K23" s="334"/>
    </row>
    <row r="24" spans="1:12" x14ac:dyDescent="0.3">
      <c r="A24" s="334" t="s">
        <v>280</v>
      </c>
      <c r="B24" s="348" t="s">
        <v>51</v>
      </c>
      <c r="C24" s="336">
        <f>+'RESUMEN BALANCE'!B23</f>
        <v>7284.6107236134103</v>
      </c>
      <c r="D24" s="336">
        <f>+'RESUMEN BALANCE'!C23</f>
        <v>7284.6107236134103</v>
      </c>
      <c r="E24" s="336">
        <f>+'RESUMEN BALANCE'!D23</f>
        <v>9445.6766900306102</v>
      </c>
      <c r="F24" s="336">
        <f>+'RESUMEN BALANCE'!E23</f>
        <v>0.94456766900306111</v>
      </c>
      <c r="G24" s="336">
        <f>+'RESUMEN BALANCE'!F23</f>
        <v>192060.45679999999</v>
      </c>
      <c r="H24" s="336">
        <f>+'RESUMEN BALANCE'!G23</f>
        <v>19.206045679999999</v>
      </c>
      <c r="I24" s="336">
        <f>+'RESUMEN BALANCE'!H23</f>
        <v>68.808077707982207</v>
      </c>
      <c r="J24" s="336">
        <f>+'RESUMEN BALANCE'!I23</f>
        <v>1399.0856631873701</v>
      </c>
      <c r="K24" s="334"/>
    </row>
    <row r="25" spans="1:12" x14ac:dyDescent="0.3">
      <c r="A25" s="334" t="s">
        <v>280</v>
      </c>
      <c r="B25" s="348" t="s">
        <v>52</v>
      </c>
      <c r="C25" s="336">
        <f>+'RESUMEN BALANCE'!B24</f>
        <v>5543.30842349472</v>
      </c>
      <c r="D25" s="336">
        <f>+'RESUMEN BALANCE'!C24</f>
        <v>5543.30842349472</v>
      </c>
      <c r="E25" s="336">
        <f>+'RESUMEN BALANCE'!D24</f>
        <v>2428.4388999999906</v>
      </c>
      <c r="F25" s="336">
        <f>+'RESUMEN BALANCE'!E24</f>
        <v>0.24284388999999906</v>
      </c>
      <c r="G25" s="336">
        <f>+'RESUMEN BALANCE'!F24</f>
        <v>156633.29299999989</v>
      </c>
      <c r="H25" s="336">
        <f>+'RESUMEN BALANCE'!G24</f>
        <v>15.66332929999999</v>
      </c>
      <c r="I25" s="336">
        <f>+'RESUMEN BALANCE'!H24</f>
        <v>13.461585810312201</v>
      </c>
      <c r="J25" s="336">
        <f>+'RESUMEN BALANCE'!I24</f>
        <v>868.26665248661595</v>
      </c>
      <c r="K25" s="334"/>
    </row>
    <row r="26" spans="1:12" x14ac:dyDescent="0.3">
      <c r="A26" s="334" t="s">
        <v>280</v>
      </c>
      <c r="B26" s="348" t="s">
        <v>53</v>
      </c>
      <c r="C26" s="336">
        <f>+'RESUMEN BALANCE'!B25</f>
        <v>3951.3614198154601</v>
      </c>
      <c r="D26" s="336">
        <f>+'RESUMEN BALANCE'!C25</f>
        <v>3951.3614198154601</v>
      </c>
      <c r="E26" s="336">
        <f>+'RESUMEN BALANCE'!D25</f>
        <v>20622.919397880862</v>
      </c>
      <c r="F26" s="336">
        <f>+'RESUMEN BALANCE'!E25</f>
        <v>2.0622919397880861</v>
      </c>
      <c r="G26" s="336">
        <f>+'RESUMEN BALANCE'!F25</f>
        <v>186909.87729867452</v>
      </c>
      <c r="H26" s="336">
        <f>+'RESUMEN BALANCE'!G25</f>
        <v>18.690987729867452</v>
      </c>
      <c r="I26" s="336">
        <f>+'RESUMEN BALANCE'!H25</f>
        <v>81.48860807275031</v>
      </c>
      <c r="J26" s="336">
        <f>+'RESUMEN BALANCE'!I25</f>
        <v>738.54847814042398</v>
      </c>
      <c r="K26" s="334"/>
    </row>
    <row r="27" spans="1:12" x14ac:dyDescent="0.3">
      <c r="A27" s="334" t="s">
        <v>280</v>
      </c>
      <c r="B27" s="348" t="s">
        <v>98</v>
      </c>
      <c r="C27" s="336">
        <f>+'RESUMEN BALANCE'!B26</f>
        <v>1786.1484638334171</v>
      </c>
      <c r="D27" s="336">
        <f>+'RESUMEN BALANCE'!C26</f>
        <v>1786.1484638334171</v>
      </c>
      <c r="E27" s="336">
        <f>+'RESUMEN BALANCE'!D26</f>
        <v>558.09259112298503</v>
      </c>
      <c r="F27" s="336">
        <f>+'RESUMEN BALANCE'!E26</f>
        <v>5.5809259112298504E-2</v>
      </c>
      <c r="G27" s="336">
        <f>+'RESUMEN BALANCE'!F26</f>
        <v>168183.64532456317</v>
      </c>
      <c r="H27" s="336">
        <f>+'RESUMEN BALANCE'!G26</f>
        <v>16.818364532456318</v>
      </c>
      <c r="I27" s="336">
        <f>+'RESUMEN BALANCE'!H26</f>
        <v>0.99683622431113095</v>
      </c>
      <c r="J27" s="336">
        <f>+'RESUMEN BALANCE'!I26</f>
        <v>300.40095973837276</v>
      </c>
      <c r="K27" s="334"/>
    </row>
    <row r="28" spans="1:12" s="333" customFormat="1" x14ac:dyDescent="0.3">
      <c r="A28" s="343" t="s">
        <v>281</v>
      </c>
      <c r="B28" s="349"/>
      <c r="C28" s="350">
        <f>SUM(C20:C27)</f>
        <v>53341.632789976662</v>
      </c>
      <c r="D28" s="350">
        <f>SUM(D20:D27)</f>
        <v>53341.632789976662</v>
      </c>
      <c r="E28" s="349"/>
      <c r="F28" s="349"/>
      <c r="G28" s="349"/>
      <c r="H28" s="349"/>
      <c r="I28" s="384">
        <f>SUM(I20:I27)</f>
        <v>215.39455155770864</v>
      </c>
      <c r="J28" s="350">
        <f>SUM(J20:J27)</f>
        <v>7260.5074784599792</v>
      </c>
      <c r="K28" s="351"/>
      <c r="L28" s="341" t="s">
        <v>277</v>
      </c>
    </row>
    <row r="29" spans="1:12" x14ac:dyDescent="0.3">
      <c r="A29" s="334" t="s">
        <v>282</v>
      </c>
      <c r="B29" s="335" t="s">
        <v>47</v>
      </c>
      <c r="C29" s="336">
        <f>+'RESUMEN BALANCE'!B31</f>
        <v>9693.8291590900008</v>
      </c>
      <c r="D29" s="336">
        <f>+'RESUMEN BALANCE'!C31</f>
        <v>10303.0351962642</v>
      </c>
      <c r="E29" s="336">
        <f>+'RESUMEN BALANCE'!D31</f>
        <v>1949.8644999999908</v>
      </c>
      <c r="F29" s="336">
        <f>+'RESUMEN BALANCE'!E31</f>
        <v>0.19498644999999909</v>
      </c>
      <c r="G29" s="336">
        <f>+'RESUMEN BALANCE'!F31</f>
        <v>83940.017499999623</v>
      </c>
      <c r="H29" s="336">
        <f>+'RESUMEN BALANCE'!G31</f>
        <v>8.394001749999962</v>
      </c>
      <c r="I29" s="336">
        <f>+'RESUMEN BALANCE'!H31</f>
        <v>20.089522571446004</v>
      </c>
      <c r="J29" s="336">
        <f>+'RESUMEN BALANCE'!I31</f>
        <v>864.83695467752898</v>
      </c>
      <c r="K29" s="334"/>
    </row>
    <row r="30" spans="1:12" x14ac:dyDescent="0.3">
      <c r="A30" s="334" t="s">
        <v>282</v>
      </c>
      <c r="B30" s="348" t="s">
        <v>48</v>
      </c>
      <c r="C30" s="336">
        <f>+'RESUMEN BALANCE'!B32</f>
        <v>2546.1901638099998</v>
      </c>
      <c r="D30" s="336">
        <f>+'RESUMEN BALANCE'!C32</f>
        <v>2546.1901638099998</v>
      </c>
      <c r="E30" s="336">
        <f>+'RESUMEN BALANCE'!D32</f>
        <v>826.75679999999943</v>
      </c>
      <c r="F30" s="336">
        <f>+'RESUMEN BALANCE'!E32</f>
        <v>8.2675679999999946E-2</v>
      </c>
      <c r="G30" s="336">
        <f>+'RESUMEN BALANCE'!F32</f>
        <v>51337.616300000031</v>
      </c>
      <c r="H30" s="336">
        <f>+'RESUMEN BALANCE'!G32</f>
        <v>5.1337616300000031</v>
      </c>
      <c r="I30" s="336">
        <f>+'RESUMEN BALANCE'!H32</f>
        <v>2.1050800320230296</v>
      </c>
      <c r="J30" s="336">
        <f>+'RESUMEN BALANCE'!I32</f>
        <v>130.715333656512</v>
      </c>
      <c r="K30" s="334"/>
    </row>
    <row r="31" spans="1:12" x14ac:dyDescent="0.3">
      <c r="A31" s="334" t="s">
        <v>282</v>
      </c>
      <c r="B31" s="348" t="s">
        <v>49</v>
      </c>
      <c r="C31" s="336">
        <f>+'RESUMEN BALANCE'!B33</f>
        <v>1685.3576904399999</v>
      </c>
      <c r="D31" s="336">
        <f>+'RESUMEN BALANCE'!C33</f>
        <v>1687.5322702849601</v>
      </c>
      <c r="E31" s="336">
        <f>+'RESUMEN BALANCE'!D33</f>
        <v>1046.5133999999985</v>
      </c>
      <c r="F31" s="336">
        <f>+'RESUMEN BALANCE'!E33</f>
        <v>0.10465133999999986</v>
      </c>
      <c r="G31" s="336">
        <f>+'RESUMEN BALANCE'!F33</f>
        <v>133714.47060000029</v>
      </c>
      <c r="H31" s="336">
        <f>+'RESUMEN BALANCE'!G33</f>
        <v>13.371447060000028</v>
      </c>
      <c r="I31" s="336">
        <f>+'RESUMEN BALANCE'!H33</f>
        <v>1.7660251337856301</v>
      </c>
      <c r="J31" s="336">
        <f>+'RESUMEN BALANCE'!I33</f>
        <v>225.64748414157</v>
      </c>
      <c r="K31" s="334"/>
    </row>
    <row r="32" spans="1:12" x14ac:dyDescent="0.3">
      <c r="A32" s="334" t="s">
        <v>282</v>
      </c>
      <c r="B32" s="348" t="s">
        <v>50</v>
      </c>
      <c r="C32" s="336">
        <f>+'RESUMEN BALANCE'!B34</f>
        <v>16966.730184390002</v>
      </c>
      <c r="D32" s="336">
        <f>+'RESUMEN BALANCE'!C34</f>
        <v>17665.75689185211</v>
      </c>
      <c r="E32" s="336">
        <f>+'RESUMEN BALANCE'!D34</f>
        <v>1559.2096136005241</v>
      </c>
      <c r="F32" s="336">
        <f>+'RESUMEN BALANCE'!E34</f>
        <v>0.1559209613600524</v>
      </c>
      <c r="G32" s="336">
        <f>+'RESUMEN BALANCE'!F34</f>
        <v>156462.43532669166</v>
      </c>
      <c r="H32" s="336">
        <f>+'RESUMEN BALANCE'!G34</f>
        <v>15.646243532669166</v>
      </c>
      <c r="I32" s="336">
        <f>+'RESUMEN BALANCE'!H34</f>
        <v>27.544617977305524</v>
      </c>
      <c r="J32" s="336">
        <f>+'RESUMEN BALANCE'!I34</f>
        <v>2764.0273451884682</v>
      </c>
      <c r="K32" s="334"/>
    </row>
    <row r="33" spans="1:18" x14ac:dyDescent="0.3">
      <c r="A33" s="334" t="s">
        <v>282</v>
      </c>
      <c r="B33" s="348" t="s">
        <v>51</v>
      </c>
      <c r="C33" s="336">
        <f>+'RESUMEN BALANCE'!B35</f>
        <v>7502.4507236099998</v>
      </c>
      <c r="D33" s="336">
        <f>+'RESUMEN BALANCE'!C35</f>
        <v>7672.3929634063998</v>
      </c>
      <c r="E33" s="336">
        <f>+'RESUMEN BALANCE'!D35</f>
        <v>9319.2059000000008</v>
      </c>
      <c r="F33" s="336">
        <f>+'RESUMEN BALANCE'!E35</f>
        <v>0.93192059000000005</v>
      </c>
      <c r="G33" s="336">
        <f>+'RESUMEN BALANCE'!F35</f>
        <v>191448.94859999954</v>
      </c>
      <c r="H33" s="336">
        <f>+'RESUMEN BALANCE'!G35</f>
        <v>19.144894859999955</v>
      </c>
      <c r="I33" s="336">
        <f>+'RESUMEN BALANCE'!H35</f>
        <v>71.500609771695409</v>
      </c>
      <c r="J33" s="336">
        <f>+'RESUMEN BALANCE'!I35</f>
        <v>1468.8715660901901</v>
      </c>
      <c r="K33" s="334"/>
    </row>
    <row r="34" spans="1:18" x14ac:dyDescent="0.3">
      <c r="A34" s="334" t="s">
        <v>282</v>
      </c>
      <c r="B34" s="348" t="s">
        <v>52</v>
      </c>
      <c r="C34" s="336">
        <f>+'RESUMEN BALANCE'!B36</f>
        <v>5543.3084234899998</v>
      </c>
      <c r="D34" s="336">
        <f>+'RESUMEN BALANCE'!C36</f>
        <v>5543.3084234899998</v>
      </c>
      <c r="E34" s="336">
        <f>+'RESUMEN BALANCE'!D36</f>
        <v>2428.4389000000019</v>
      </c>
      <c r="F34" s="336">
        <f>+'RESUMEN BALANCE'!E36</f>
        <v>0.24284389000000017</v>
      </c>
      <c r="G34" s="336">
        <f>+'RESUMEN BALANCE'!F36</f>
        <v>156633.29299999995</v>
      </c>
      <c r="H34" s="336">
        <f>+'RESUMEN BALANCE'!G36</f>
        <v>15.663329299999996</v>
      </c>
      <c r="I34" s="336">
        <f>+'RESUMEN BALANCE'!H36</f>
        <v>13.461585810300798</v>
      </c>
      <c r="J34" s="336">
        <f>+'RESUMEN BALANCE'!I36</f>
        <v>868.26665248587699</v>
      </c>
      <c r="K34" s="334"/>
    </row>
    <row r="35" spans="1:18" x14ac:dyDescent="0.3">
      <c r="A35" s="334" t="s">
        <v>282</v>
      </c>
      <c r="B35" s="348" t="s">
        <v>53</v>
      </c>
      <c r="C35" s="336">
        <f>+'RESUMEN BALANCE'!B37</f>
        <v>4127.1214198199996</v>
      </c>
      <c r="D35" s="336">
        <f>+'RESUMEN BALANCE'!C37</f>
        <v>4095.60520535867</v>
      </c>
      <c r="E35" s="336">
        <f>+'RESUMEN BALANCE'!D37</f>
        <v>20754.759852880281</v>
      </c>
      <c r="F35" s="336">
        <f>+'RESUMEN BALANCE'!E37</f>
        <v>2.075475985288028</v>
      </c>
      <c r="G35" s="336">
        <f>+'RESUMEN BALANCE'!F37</f>
        <v>183763.28654990776</v>
      </c>
      <c r="H35" s="336">
        <f>+'RESUMEN BALANCE'!G37</f>
        <v>18.376328654990775</v>
      </c>
      <c r="I35" s="336">
        <f>+'RESUMEN BALANCE'!H37</f>
        <v>85.003302489425607</v>
      </c>
      <c r="J35" s="336">
        <f>+'RESUMEN BALANCE'!I37</f>
        <v>752.62187294761907</v>
      </c>
      <c r="K35" s="334"/>
    </row>
    <row r="36" spans="1:18" x14ac:dyDescent="0.3">
      <c r="A36" s="334" t="s">
        <v>282</v>
      </c>
      <c r="B36" s="348" t="s">
        <v>98</v>
      </c>
      <c r="C36" s="336">
        <f>+'RESUMEN BALANCE'!B38</f>
        <v>1198.5999999999999</v>
      </c>
      <c r="D36" s="336">
        <f>+'RESUMEN BALANCE'!C38</f>
        <v>1783.6413922686841</v>
      </c>
      <c r="E36" s="336">
        <f>+'RESUMEN BALANCE'!D38</f>
        <v>243.06240838436707</v>
      </c>
      <c r="F36" s="336">
        <f>+'RESUMEN BALANCE'!E38</f>
        <v>2.4306240838436709E-2</v>
      </c>
      <c r="G36" s="336">
        <f>+'RESUMEN BALANCE'!F38</f>
        <v>145977.87395756628</v>
      </c>
      <c r="H36" s="336">
        <f>+'RESUMEN BALANCE'!G38</f>
        <v>14.597787395756628</v>
      </c>
      <c r="I36" s="336">
        <f>+'RESUMEN BALANCE'!H38</f>
        <v>0.433536172498872</v>
      </c>
      <c r="J36" s="336">
        <f>+'RESUMEN BALANCE'!I38</f>
        <v>260.37217834609601</v>
      </c>
      <c r="K36" s="334"/>
    </row>
    <row r="37" spans="1:18" s="333" customFormat="1" x14ac:dyDescent="0.3">
      <c r="A37" s="343" t="s">
        <v>283</v>
      </c>
      <c r="B37" s="351"/>
      <c r="C37" s="352">
        <f>SUM(C29:C36)</f>
        <v>49263.587764650008</v>
      </c>
      <c r="D37" s="352">
        <f>SUM(D29:D36)</f>
        <v>51297.462506735021</v>
      </c>
      <c r="E37" s="351"/>
      <c r="F37" s="351"/>
      <c r="G37" s="351"/>
      <c r="H37" s="351"/>
      <c r="I37" s="350">
        <f>SUM(I29:I36)</f>
        <v>221.90427995848086</v>
      </c>
      <c r="J37" s="350">
        <f>SUM(J29:J36)</f>
        <v>7335.359387533862</v>
      </c>
      <c r="K37" s="351"/>
      <c r="L37" s="341" t="s">
        <v>284</v>
      </c>
    </row>
    <row r="38" spans="1:18" s="333" customFormat="1" x14ac:dyDescent="0.3">
      <c r="A38" s="343" t="s">
        <v>285</v>
      </c>
      <c r="B38" s="351"/>
      <c r="C38" s="353"/>
      <c r="D38" s="347"/>
      <c r="E38" s="347"/>
      <c r="F38" s="347"/>
      <c r="G38" s="347"/>
      <c r="H38" s="347"/>
      <c r="I38" s="385">
        <f>I37-I28</f>
        <v>6.509728400772218</v>
      </c>
      <c r="J38" s="354">
        <f>J37-J28</f>
        <v>74.85190907388278</v>
      </c>
      <c r="K38" s="347"/>
      <c r="L38" s="341" t="s">
        <v>277</v>
      </c>
      <c r="O38" s="355"/>
      <c r="R38" s="356"/>
    </row>
    <row r="39" spans="1:18" x14ac:dyDescent="0.3">
      <c r="I39" s="357"/>
      <c r="J39" s="357"/>
    </row>
    <row r="40" spans="1:18" s="333" customFormat="1" x14ac:dyDescent="0.3">
      <c r="A40" s="358" t="s">
        <v>286</v>
      </c>
      <c r="B40" s="359"/>
      <c r="C40" s="359"/>
      <c r="D40" s="359"/>
      <c r="E40" s="359"/>
      <c r="F40" s="359"/>
      <c r="G40" s="359"/>
      <c r="H40" s="359"/>
      <c r="I40" s="360">
        <f>I11-I19-I38</f>
        <v>0.37036149935604268</v>
      </c>
      <c r="J40" s="360">
        <f>J11-J19-J38</f>
        <v>254.34418319804354</v>
      </c>
      <c r="K40" s="359"/>
      <c r="L40" s="355" t="s">
        <v>287</v>
      </c>
      <c r="Q40" s="356"/>
    </row>
    <row r="42" spans="1:18" s="333" customFormat="1" x14ac:dyDescent="0.3">
      <c r="A42" s="358" t="s">
        <v>288</v>
      </c>
      <c r="B42" s="359"/>
      <c r="C42" s="359"/>
      <c r="D42" s="359"/>
      <c r="E42" s="359"/>
      <c r="F42" s="359"/>
      <c r="G42" s="359"/>
      <c r="H42" s="359"/>
      <c r="I42" s="361">
        <f>(1-I40/I11)*100</f>
        <v>97.172104818720442</v>
      </c>
      <c r="J42" s="361">
        <f>(1-J40/J11)*100</f>
        <v>95.949651039462921</v>
      </c>
      <c r="K42" s="359"/>
      <c r="L42" s="341" t="s">
        <v>289</v>
      </c>
    </row>
    <row r="43" spans="1:18" x14ac:dyDescent="0.3">
      <c r="J43" s="362"/>
    </row>
    <row r="44" spans="1:18" ht="43.2" x14ac:dyDescent="0.3">
      <c r="B44" s="363" t="s">
        <v>266</v>
      </c>
      <c r="C44" s="363" t="s">
        <v>290</v>
      </c>
      <c r="D44" s="363" t="s">
        <v>268</v>
      </c>
      <c r="E44" s="363" t="s">
        <v>269</v>
      </c>
      <c r="F44" s="363" t="s">
        <v>291</v>
      </c>
      <c r="G44" s="363" t="s">
        <v>271</v>
      </c>
      <c r="H44" s="363" t="s">
        <v>292</v>
      </c>
      <c r="I44" s="363" t="s">
        <v>273</v>
      </c>
    </row>
    <row r="45" spans="1:18" ht="31.5" customHeight="1" x14ac:dyDescent="0.3">
      <c r="A45" s="364" t="s">
        <v>293</v>
      </c>
      <c r="B45" s="365"/>
      <c r="C45" s="365"/>
      <c r="D45" s="365"/>
      <c r="E45" s="365"/>
      <c r="F45" s="365"/>
      <c r="G45" s="365"/>
      <c r="H45" s="365"/>
      <c r="I45" s="365"/>
    </row>
    <row r="46" spans="1:18" ht="28.8" x14ac:dyDescent="0.3">
      <c r="A46" s="366" t="s">
        <v>294</v>
      </c>
      <c r="B46" s="365"/>
      <c r="C46" s="365"/>
      <c r="D46" s="365"/>
      <c r="E46" s="365"/>
      <c r="F46" s="365"/>
      <c r="G46" s="365"/>
      <c r="H46" s="365"/>
      <c r="I46" s="365"/>
    </row>
    <row r="48" spans="1:18" x14ac:dyDescent="0.3">
      <c r="B48" s="363" t="s">
        <v>272</v>
      </c>
      <c r="C48" s="363" t="s">
        <v>273</v>
      </c>
      <c r="D48" s="367" t="s">
        <v>295</v>
      </c>
    </row>
    <row r="49" spans="1:6" x14ac:dyDescent="0.3">
      <c r="A49" s="368" t="s">
        <v>296</v>
      </c>
      <c r="B49" s="365">
        <f>+'[1]Resumen As - S'!$C$15</f>
        <v>75.836956740373793</v>
      </c>
      <c r="C49" s="365">
        <f>+'[1]Resumen As - S'!$D$15</f>
        <v>39634.592524163018</v>
      </c>
      <c r="D49" s="369">
        <f>C49*2</f>
        <v>79269.185048326035</v>
      </c>
      <c r="E49" s="370" t="s">
        <v>297</v>
      </c>
    </row>
    <row r="50" spans="1:6" x14ac:dyDescent="0.3">
      <c r="A50" s="368" t="s">
        <v>298</v>
      </c>
      <c r="B50" s="365">
        <f>+'[1]Resumen As - S'!$V$15</f>
        <v>3.3980849149687908</v>
      </c>
      <c r="C50" s="365">
        <f>+'[1]Resumen As - S'!$W$15</f>
        <v>1860.3871136210096</v>
      </c>
      <c r="D50" s="369">
        <f>C50*2</f>
        <v>3720.7742272420192</v>
      </c>
      <c r="E50" s="370" t="s">
        <v>297</v>
      </c>
    </row>
    <row r="51" spans="1:6" s="333" customFormat="1" ht="30" customHeight="1" x14ac:dyDescent="0.3">
      <c r="A51" s="371" t="s">
        <v>299</v>
      </c>
      <c r="B51" s="369">
        <f>B50-H46</f>
        <v>3.3980849149687908</v>
      </c>
      <c r="C51" s="369">
        <f>C50-I46</f>
        <v>1860.3871136210096</v>
      </c>
      <c r="D51" s="369">
        <f>C51*2</f>
        <v>3720.7742272420192</v>
      </c>
      <c r="E51" s="370" t="s">
        <v>277</v>
      </c>
    </row>
    <row r="53" spans="1:6" x14ac:dyDescent="0.3">
      <c r="B53" s="363" t="s">
        <v>300</v>
      </c>
      <c r="C53" s="363" t="s">
        <v>301</v>
      </c>
    </row>
    <row r="54" spans="1:6" ht="43.2" customHeight="1" x14ac:dyDescent="0.3">
      <c r="A54" s="372" t="s">
        <v>302</v>
      </c>
      <c r="B54" s="373">
        <f>1-B50/B49</f>
        <v>0.95519223000202835</v>
      </c>
      <c r="C54" s="374">
        <f>1-C50/C49</f>
        <v>0.95306153046768838</v>
      </c>
      <c r="D54" s="375" t="s">
        <v>277</v>
      </c>
      <c r="E54" s="333"/>
      <c r="F54" s="333"/>
    </row>
    <row r="55" spans="1:6" ht="41.4" customHeight="1" x14ac:dyDescent="0.3">
      <c r="A55" s="372" t="s">
        <v>303</v>
      </c>
      <c r="B55" s="373">
        <f>1-B51/B49</f>
        <v>0.95519223000202835</v>
      </c>
      <c r="C55" s="374">
        <f>1-C51/C49</f>
        <v>0.95306153046768838</v>
      </c>
      <c r="D55" s="375" t="s">
        <v>277</v>
      </c>
      <c r="E55" s="333"/>
      <c r="F55" s="333"/>
    </row>
    <row r="56" spans="1:6" x14ac:dyDescent="0.3">
      <c r="B56" s="376"/>
      <c r="C56" s="376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Q66"/>
  <sheetViews>
    <sheetView tabSelected="1" topLeftCell="A44" zoomScale="70" zoomScaleNormal="70" workbookViewId="0">
      <selection activeCell="J56" sqref="J56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1.6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53" t="s">
        <v>62</v>
      </c>
      <c r="B1" s="453"/>
      <c r="C1" s="453"/>
      <c r="D1" s="453"/>
      <c r="E1" s="453"/>
      <c r="F1" s="453"/>
      <c r="G1" s="453"/>
      <c r="H1" s="453"/>
      <c r="I1" s="453"/>
    </row>
    <row r="2" spans="1:12" x14ac:dyDescent="0.5">
      <c r="A2" s="454" t="s">
        <v>319</v>
      </c>
      <c r="B2" s="454"/>
      <c r="C2" s="454"/>
      <c r="D2" s="454"/>
      <c r="E2" s="454"/>
      <c r="F2" s="454"/>
      <c r="G2" s="454"/>
      <c r="H2" s="454"/>
      <c r="I2" s="454"/>
    </row>
    <row r="4" spans="1:12" x14ac:dyDescent="0.5">
      <c r="A4" s="455" t="s">
        <v>320</v>
      </c>
      <c r="B4" s="456" t="s">
        <v>35</v>
      </c>
      <c r="C4" s="456"/>
      <c r="D4" s="457" t="s">
        <v>36</v>
      </c>
      <c r="E4" s="458"/>
      <c r="F4" s="457" t="s">
        <v>37</v>
      </c>
      <c r="G4" s="458"/>
      <c r="H4" s="456" t="s">
        <v>38</v>
      </c>
      <c r="I4" s="456"/>
    </row>
    <row r="5" spans="1:12" x14ac:dyDescent="0.5">
      <c r="A5" s="455"/>
      <c r="B5" s="172" t="s">
        <v>39</v>
      </c>
      <c r="C5" s="172" t="s">
        <v>40</v>
      </c>
      <c r="D5" s="172" t="s">
        <v>145</v>
      </c>
      <c r="E5" s="172" t="s">
        <v>41</v>
      </c>
      <c r="F5" s="172" t="s">
        <v>145</v>
      </c>
      <c r="G5" s="172" t="s">
        <v>41</v>
      </c>
      <c r="H5" s="172" t="s">
        <v>15</v>
      </c>
      <c r="I5" s="172" t="s">
        <v>16</v>
      </c>
    </row>
    <row r="6" spans="1:12" ht="23.1" customHeight="1" x14ac:dyDescent="0.5">
      <c r="A6" s="15" t="s">
        <v>42</v>
      </c>
      <c r="B6" s="23">
        <v>19184.11</v>
      </c>
      <c r="C6" s="23">
        <v>19471.255889043201</v>
      </c>
      <c r="D6" s="23">
        <v>604.84911620942262</v>
      </c>
      <c r="E6" s="163">
        <v>6.0484911620942258E-2</v>
      </c>
      <c r="F6" s="23">
        <v>321387.76082255418</v>
      </c>
      <c r="G6" s="163">
        <v>32.138776082255418</v>
      </c>
      <c r="H6" s="23">
        <v>11.777171915975295</v>
      </c>
      <c r="I6" s="23">
        <v>6257.8233305825652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82.68</v>
      </c>
      <c r="C8" s="23">
        <v>83.470706432605098</v>
      </c>
      <c r="D8" s="23">
        <v>10</v>
      </c>
      <c r="E8" s="23">
        <v>1E-3</v>
      </c>
      <c r="F8" s="23">
        <v>0</v>
      </c>
      <c r="G8" s="23">
        <v>0</v>
      </c>
      <c r="H8" s="23">
        <v>8.3470706432605096E-4</v>
      </c>
      <c r="I8" s="23">
        <v>0</v>
      </c>
    </row>
    <row r="9" spans="1:12" ht="23.1" customHeight="1" x14ac:dyDescent="0.5">
      <c r="A9" s="15" t="s">
        <v>44</v>
      </c>
      <c r="B9" s="23">
        <v>493.27600000000001</v>
      </c>
      <c r="C9" s="23">
        <v>493.27625466000001</v>
      </c>
      <c r="D9" s="23">
        <v>713.59599999999921</v>
      </c>
      <c r="E9" s="23">
        <v>7.1359599999999926E-2</v>
      </c>
      <c r="F9" s="23">
        <v>31759.096300000077</v>
      </c>
      <c r="G9" s="23">
        <v>3.1759096300000076</v>
      </c>
      <c r="H9" s="23">
        <v>0.35199996222035701</v>
      </c>
      <c r="I9" s="23">
        <v>15.6660080742503</v>
      </c>
    </row>
    <row r="10" spans="1:12" ht="23.1" customHeight="1" x14ac:dyDescent="0.5">
      <c r="A10" s="15" t="s">
        <v>155</v>
      </c>
      <c r="B10" s="23">
        <v>136.131</v>
      </c>
      <c r="C10" s="23">
        <v>136.090580253019</v>
      </c>
      <c r="D10" s="23">
        <v>7103.4519999999839</v>
      </c>
      <c r="E10" s="23">
        <v>0.71034519999999834</v>
      </c>
      <c r="F10" s="23">
        <v>44501.2524999999</v>
      </c>
      <c r="G10" s="23">
        <v>4.4501252499999904</v>
      </c>
      <c r="H10" s="23">
        <v>0.96671290447946601</v>
      </c>
      <c r="I10" s="23">
        <v>6.0562012747110998</v>
      </c>
    </row>
    <row r="11" spans="1:12" ht="23.1" customHeight="1" x14ac:dyDescent="0.5">
      <c r="A11" s="15" t="s">
        <v>156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1880.08</v>
      </c>
      <c r="C12" s="23">
        <v>1018.08141653424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111</v>
      </c>
      <c r="B13" s="404">
        <v>415.71917138700002</v>
      </c>
      <c r="C13" s="404">
        <v>415.71917138700002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3.4504691225121006E-3</v>
      </c>
      <c r="K13" s="28" t="s">
        <v>112</v>
      </c>
      <c r="L13" s="28">
        <v>0.83069999999999999</v>
      </c>
    </row>
    <row r="14" spans="1:12" ht="23.1" customHeight="1" x14ac:dyDescent="0.5">
      <c r="A14" s="15" t="s">
        <v>113</v>
      </c>
      <c r="B14" s="404">
        <v>441.06400000000002</v>
      </c>
      <c r="C14" s="404">
        <v>441.06400000000002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1.3231920000000001E-2</v>
      </c>
    </row>
    <row r="15" spans="1:12" ht="23.1" customHeight="1" x14ac:dyDescent="0.5">
      <c r="A15" s="16" t="s">
        <v>46</v>
      </c>
      <c r="B15" s="24">
        <v>22633.060171387002</v>
      </c>
      <c r="C15" s="24">
        <v>22058.958018310066</v>
      </c>
      <c r="D15" s="24">
        <v>593.71433042614694</v>
      </c>
      <c r="E15" s="24">
        <v>5.9371433042614691E-2</v>
      </c>
      <c r="F15" s="164">
        <v>284671.75181657675</v>
      </c>
      <c r="G15" s="24">
        <v>28.467175181657677</v>
      </c>
      <c r="H15" s="24">
        <v>13.096719489739446</v>
      </c>
      <c r="I15" s="24">
        <v>6279.5622223206492</v>
      </c>
    </row>
    <row r="16" spans="1:12" x14ac:dyDescent="0.5">
      <c r="A16" s="14"/>
      <c r="E16" s="173"/>
      <c r="F16" s="173"/>
    </row>
    <row r="17" spans="1:12" ht="18.899999999999999" customHeight="1" x14ac:dyDescent="0.5">
      <c r="A17" s="455" t="s">
        <v>321</v>
      </c>
      <c r="B17" s="456" t="s">
        <v>35</v>
      </c>
      <c r="C17" s="456"/>
      <c r="D17" s="457" t="s">
        <v>36</v>
      </c>
      <c r="E17" s="458"/>
      <c r="F17" s="457" t="s">
        <v>37</v>
      </c>
      <c r="G17" s="458"/>
      <c r="H17" s="456" t="s">
        <v>38</v>
      </c>
      <c r="I17" s="456"/>
    </row>
    <row r="18" spans="1:12" x14ac:dyDescent="0.5">
      <c r="A18" s="455"/>
      <c r="B18" s="172" t="s">
        <v>39</v>
      </c>
      <c r="C18" s="172" t="s">
        <v>40</v>
      </c>
      <c r="D18" s="172" t="s">
        <v>145</v>
      </c>
      <c r="E18" s="172" t="s">
        <v>41</v>
      </c>
      <c r="F18" s="172" t="s">
        <v>145</v>
      </c>
      <c r="G18" s="172" t="s">
        <v>41</v>
      </c>
      <c r="H18" s="172" t="s">
        <v>15</v>
      </c>
      <c r="I18" s="172" t="s">
        <v>16</v>
      </c>
    </row>
    <row r="19" spans="1:12" ht="27.9" customHeight="1" x14ac:dyDescent="0.5">
      <c r="A19" s="15" t="s">
        <v>47</v>
      </c>
      <c r="B19" s="301">
        <v>13788.797159087901</v>
      </c>
      <c r="C19" s="301">
        <v>13788.797159087901</v>
      </c>
      <c r="D19" s="301">
        <v>1461.4486339652115</v>
      </c>
      <c r="E19" s="302">
        <v>0.14614486339652114</v>
      </c>
      <c r="F19" s="302">
        <v>64695.889959667016</v>
      </c>
      <c r="G19" s="302">
        <v>6.4695889959667019</v>
      </c>
      <c r="H19" s="301">
        <v>20.151618772172402</v>
      </c>
      <c r="I19" s="301">
        <v>892.07850368052004</v>
      </c>
      <c r="J19" s="20"/>
    </row>
    <row r="20" spans="1:12" ht="27.9" customHeight="1" x14ac:dyDescent="0.5">
      <c r="A20" s="15" t="s">
        <v>48</v>
      </c>
      <c r="B20" s="301">
        <v>2546.1901638099998</v>
      </c>
      <c r="C20" s="301">
        <v>2546.1901638099998</v>
      </c>
      <c r="D20" s="301">
        <v>826.75677183125106</v>
      </c>
      <c r="E20" s="302">
        <v>8.2675677183125101E-2</v>
      </c>
      <c r="F20" s="302">
        <v>51337.616300000031</v>
      </c>
      <c r="G20" s="302">
        <v>5.1337616300000031</v>
      </c>
      <c r="H20" s="301">
        <v>2.1050799603000399</v>
      </c>
      <c r="I20" s="301">
        <v>130.715333656512</v>
      </c>
    </row>
    <row r="21" spans="1:12" ht="27.9" customHeight="1" x14ac:dyDescent="0.5">
      <c r="A21" s="15" t="s">
        <v>49</v>
      </c>
      <c r="B21" s="301">
        <v>1969.3576904409399</v>
      </c>
      <c r="C21" s="301">
        <v>1969.3576904409399</v>
      </c>
      <c r="D21" s="301">
        <v>1020.8435317464596</v>
      </c>
      <c r="E21" s="302">
        <v>0.10208435317464595</v>
      </c>
      <c r="F21" s="302">
        <v>133714.47059999951</v>
      </c>
      <c r="G21" s="302">
        <v>13.37144705999995</v>
      </c>
      <c r="H21" s="301">
        <v>2.0104060599817801</v>
      </c>
      <c r="I21" s="301">
        <v>263.33162099934799</v>
      </c>
    </row>
    <row r="22" spans="1:12" ht="27.9" customHeight="1" x14ac:dyDescent="0.5">
      <c r="A22" s="15" t="s">
        <v>50</v>
      </c>
      <c r="B22" s="301">
        <v>16471.858745880822</v>
      </c>
      <c r="C22" s="301">
        <v>16471.858745880822</v>
      </c>
      <c r="D22" s="301">
        <v>1601.0542196091626</v>
      </c>
      <c r="E22" s="302">
        <v>0.16010542196091626</v>
      </c>
      <c r="F22" s="302">
        <v>161978.09292397145</v>
      </c>
      <c r="G22" s="302">
        <v>16.197809292397146</v>
      </c>
      <c r="H22" s="301">
        <v>26.37233894989858</v>
      </c>
      <c r="I22" s="301">
        <v>2668.0802665708156</v>
      </c>
    </row>
    <row r="23" spans="1:12" ht="27.9" customHeight="1" x14ac:dyDescent="0.5">
      <c r="A23" s="15" t="s">
        <v>51</v>
      </c>
      <c r="B23" s="302">
        <v>7284.6107236134103</v>
      </c>
      <c r="C23" s="302">
        <v>7284.6107236134103</v>
      </c>
      <c r="D23" s="302">
        <v>9445.6766900306102</v>
      </c>
      <c r="E23" s="302">
        <v>0.94456766900306111</v>
      </c>
      <c r="F23" s="302">
        <v>192060.45679999999</v>
      </c>
      <c r="G23" s="302">
        <v>19.206045679999999</v>
      </c>
      <c r="H23" s="302">
        <v>68.808077707982207</v>
      </c>
      <c r="I23" s="302">
        <v>1399.0856631873701</v>
      </c>
    </row>
    <row r="24" spans="1:12" ht="27.9" customHeight="1" x14ac:dyDescent="0.5">
      <c r="A24" s="15" t="s">
        <v>52</v>
      </c>
      <c r="B24" s="302">
        <v>5543.30842349472</v>
      </c>
      <c r="C24" s="302">
        <v>5543.30842349472</v>
      </c>
      <c r="D24" s="302">
        <v>2428.4388999999906</v>
      </c>
      <c r="E24" s="302">
        <v>0.24284388999999906</v>
      </c>
      <c r="F24" s="302">
        <v>156633.29299999989</v>
      </c>
      <c r="G24" s="302">
        <v>15.66332929999999</v>
      </c>
      <c r="H24" s="302">
        <v>13.461585810312201</v>
      </c>
      <c r="I24" s="302">
        <v>868.26665248661595</v>
      </c>
    </row>
    <row r="25" spans="1:12" ht="40.200000000000003" customHeight="1" x14ac:dyDescent="0.6">
      <c r="A25" s="15" t="s">
        <v>53</v>
      </c>
      <c r="B25" s="302">
        <v>3951.3614198154601</v>
      </c>
      <c r="C25" s="302">
        <v>3951.3614198154601</v>
      </c>
      <c r="D25" s="302">
        <v>20622.919397880862</v>
      </c>
      <c r="E25" s="302">
        <v>2.0622919397880861</v>
      </c>
      <c r="F25" s="302">
        <v>186909.87729867452</v>
      </c>
      <c r="G25" s="302">
        <v>18.690987729867452</v>
      </c>
      <c r="H25" s="302">
        <v>81.48860807275031</v>
      </c>
      <c r="I25" s="302">
        <v>738.54847814042398</v>
      </c>
      <c r="K25" s="179"/>
    </row>
    <row r="26" spans="1:12" ht="27.9" customHeight="1" x14ac:dyDescent="0.5">
      <c r="A26" s="15" t="s">
        <v>98</v>
      </c>
      <c r="B26" s="302">
        <v>1786.1484638334171</v>
      </c>
      <c r="C26" s="302">
        <v>1786.1484638334171</v>
      </c>
      <c r="D26" s="302">
        <v>558.09259112298503</v>
      </c>
      <c r="E26" s="302">
        <v>5.5809259112298504E-2</v>
      </c>
      <c r="F26" s="302">
        <v>168183.64532456317</v>
      </c>
      <c r="G26" s="302">
        <v>16.818364532456318</v>
      </c>
      <c r="H26" s="302">
        <v>0.99683622431113095</v>
      </c>
      <c r="I26" s="302">
        <v>300.40095973837276</v>
      </c>
    </row>
    <row r="27" spans="1:12" ht="27.9" customHeight="1" x14ac:dyDescent="0.5">
      <c r="A27" s="16" t="s">
        <v>158</v>
      </c>
      <c r="B27" s="303">
        <v>53341.632789976662</v>
      </c>
      <c r="C27" s="303">
        <v>53341.632789976662</v>
      </c>
      <c r="D27" s="303">
        <v>4038.0194660667203</v>
      </c>
      <c r="E27" s="304">
        <v>0.40380194660667201</v>
      </c>
      <c r="F27" s="304">
        <v>136113.33397023965</v>
      </c>
      <c r="G27" s="304">
        <v>13.611333397023964</v>
      </c>
      <c r="H27" s="303">
        <v>215.39455155770864</v>
      </c>
      <c r="I27" s="303">
        <v>7260.5074784599792</v>
      </c>
    </row>
    <row r="28" spans="1:12" x14ac:dyDescent="0.5">
      <c r="A28" s="14"/>
    </row>
    <row r="29" spans="1:12" x14ac:dyDescent="0.5">
      <c r="A29" s="455" t="s">
        <v>322</v>
      </c>
      <c r="B29" s="456" t="s">
        <v>35</v>
      </c>
      <c r="C29" s="456"/>
      <c r="D29" s="457" t="s">
        <v>36</v>
      </c>
      <c r="E29" s="458"/>
      <c r="F29" s="457" t="s">
        <v>37</v>
      </c>
      <c r="G29" s="458"/>
      <c r="H29" s="456" t="s">
        <v>38</v>
      </c>
      <c r="I29" s="456"/>
    </row>
    <row r="30" spans="1:12" x14ac:dyDescent="0.5">
      <c r="A30" s="455"/>
      <c r="B30" s="172" t="s">
        <v>39</v>
      </c>
      <c r="C30" s="172" t="s">
        <v>40</v>
      </c>
      <c r="D30" s="172" t="s">
        <v>145</v>
      </c>
      <c r="E30" s="172" t="s">
        <v>41</v>
      </c>
      <c r="F30" s="172" t="s">
        <v>145</v>
      </c>
      <c r="G30" s="172" t="s">
        <v>41</v>
      </c>
      <c r="H30" s="172" t="s">
        <v>15</v>
      </c>
      <c r="I30" s="172" t="s">
        <v>16</v>
      </c>
    </row>
    <row r="31" spans="1:12" ht="27.9" customHeight="1" x14ac:dyDescent="0.5">
      <c r="A31" s="15" t="s">
        <v>47</v>
      </c>
      <c r="B31" s="301">
        <v>9693.8291590900008</v>
      </c>
      <c r="C31" s="301">
        <v>10303.0351962642</v>
      </c>
      <c r="D31" s="301">
        <v>1949.8644999999908</v>
      </c>
      <c r="E31" s="302">
        <v>0.19498644999999909</v>
      </c>
      <c r="F31" s="302">
        <v>83940.017499999623</v>
      </c>
      <c r="G31" s="302">
        <v>8.394001749999962</v>
      </c>
      <c r="H31" s="301">
        <v>20.089522571446004</v>
      </c>
      <c r="I31" s="301">
        <v>864.83695467752898</v>
      </c>
      <c r="L31" s="330"/>
    </row>
    <row r="32" spans="1:12" ht="27.9" customHeight="1" x14ac:dyDescent="0.5">
      <c r="A32" s="15" t="s">
        <v>48</v>
      </c>
      <c r="B32" s="301">
        <v>2546.1901638099998</v>
      </c>
      <c r="C32" s="301">
        <v>2546.1901638099998</v>
      </c>
      <c r="D32" s="301">
        <v>826.75679999999943</v>
      </c>
      <c r="E32" s="302">
        <v>8.2675679999999946E-2</v>
      </c>
      <c r="F32" s="302">
        <v>51337.616300000031</v>
      </c>
      <c r="G32" s="302">
        <v>5.1337616300000031</v>
      </c>
      <c r="H32" s="301">
        <v>2.1050800320230296</v>
      </c>
      <c r="I32" s="301">
        <v>130.715333656512</v>
      </c>
      <c r="K32" s="330"/>
      <c r="L32" s="330"/>
    </row>
    <row r="33" spans="1:12" ht="27.9" customHeight="1" x14ac:dyDescent="0.5">
      <c r="A33" s="15" t="s">
        <v>49</v>
      </c>
      <c r="B33" s="301">
        <v>1685.3576904399999</v>
      </c>
      <c r="C33" s="301">
        <v>1687.5322702849601</v>
      </c>
      <c r="D33" s="301">
        <v>1046.5133999999985</v>
      </c>
      <c r="E33" s="302">
        <v>0.10465133999999986</v>
      </c>
      <c r="F33" s="302">
        <v>133714.47060000029</v>
      </c>
      <c r="G33" s="302">
        <v>13.371447060000028</v>
      </c>
      <c r="H33" s="301">
        <v>1.7660251337856301</v>
      </c>
      <c r="I33" s="301">
        <v>225.64748414157</v>
      </c>
    </row>
    <row r="34" spans="1:12" ht="27.9" customHeight="1" x14ac:dyDescent="0.5">
      <c r="A34" s="15" t="s">
        <v>50</v>
      </c>
      <c r="B34" s="301">
        <v>16966.730184390002</v>
      </c>
      <c r="C34" s="301">
        <v>17665.75689185211</v>
      </c>
      <c r="D34" s="301">
        <v>1559.2096136005241</v>
      </c>
      <c r="E34" s="302">
        <v>0.1559209613600524</v>
      </c>
      <c r="F34" s="302">
        <v>156462.43532669166</v>
      </c>
      <c r="G34" s="302">
        <v>15.646243532669166</v>
      </c>
      <c r="H34" s="301">
        <v>27.544617977305524</v>
      </c>
      <c r="I34" s="301">
        <v>2764.0273451884682</v>
      </c>
    </row>
    <row r="35" spans="1:12" ht="27.9" customHeight="1" x14ac:dyDescent="0.5">
      <c r="A35" s="15" t="s">
        <v>51</v>
      </c>
      <c r="B35" s="302">
        <v>7502.4507236099998</v>
      </c>
      <c r="C35" s="302">
        <v>7672.3929634063998</v>
      </c>
      <c r="D35" s="302">
        <v>9319.2059000000008</v>
      </c>
      <c r="E35" s="302">
        <v>0.93192059000000005</v>
      </c>
      <c r="F35" s="302">
        <v>191448.94859999954</v>
      </c>
      <c r="G35" s="302">
        <v>19.144894859999955</v>
      </c>
      <c r="H35" s="302">
        <v>71.500609771695409</v>
      </c>
      <c r="I35" s="302">
        <v>1468.8715660901901</v>
      </c>
    </row>
    <row r="36" spans="1:12" ht="27.9" customHeight="1" x14ac:dyDescent="0.5">
      <c r="A36" s="15" t="s">
        <v>52</v>
      </c>
      <c r="B36" s="302">
        <v>5543.3084234899998</v>
      </c>
      <c r="C36" s="302">
        <v>5543.3084234899998</v>
      </c>
      <c r="D36" s="302">
        <v>2428.4389000000019</v>
      </c>
      <c r="E36" s="302">
        <v>0.24284389000000017</v>
      </c>
      <c r="F36" s="302">
        <v>156633.29299999995</v>
      </c>
      <c r="G36" s="302">
        <v>15.663329299999996</v>
      </c>
      <c r="H36" s="302">
        <v>13.461585810300798</v>
      </c>
      <c r="I36" s="302">
        <v>868.26665248587699</v>
      </c>
      <c r="K36" s="330"/>
      <c r="L36" s="330"/>
    </row>
    <row r="37" spans="1:12" ht="41.4" customHeight="1" x14ac:dyDescent="0.5">
      <c r="A37" s="15" t="s">
        <v>53</v>
      </c>
      <c r="B37" s="302">
        <v>4127.1214198199996</v>
      </c>
      <c r="C37" s="302">
        <v>4095.60520535867</v>
      </c>
      <c r="D37" s="302">
        <v>20754.759852880281</v>
      </c>
      <c r="E37" s="302">
        <v>2.075475985288028</v>
      </c>
      <c r="F37" s="302">
        <v>183763.28654990776</v>
      </c>
      <c r="G37" s="302">
        <v>18.376328654990775</v>
      </c>
      <c r="H37" s="302">
        <v>85.003302489425607</v>
      </c>
      <c r="I37" s="302">
        <v>752.62187294761907</v>
      </c>
    </row>
    <row r="38" spans="1:12" ht="27.9" customHeight="1" x14ac:dyDescent="0.5">
      <c r="A38" s="15" t="s">
        <v>98</v>
      </c>
      <c r="B38" s="302">
        <v>1198.5999999999999</v>
      </c>
      <c r="C38" s="302">
        <v>1783.6413922686841</v>
      </c>
      <c r="D38" s="302">
        <v>243.06240838436707</v>
      </c>
      <c r="E38" s="302">
        <v>2.4306240838436709E-2</v>
      </c>
      <c r="F38" s="302">
        <v>145977.87395756628</v>
      </c>
      <c r="G38" s="302">
        <v>14.597787395756628</v>
      </c>
      <c r="H38" s="302">
        <v>0.433536172498872</v>
      </c>
      <c r="I38" s="302">
        <v>260.37217834609601</v>
      </c>
      <c r="K38" s="30"/>
    </row>
    <row r="39" spans="1:12" ht="27.9" customHeight="1" x14ac:dyDescent="0.5">
      <c r="A39" s="16" t="s">
        <v>157</v>
      </c>
      <c r="B39" s="303">
        <v>49263.587764650008</v>
      </c>
      <c r="C39" s="303">
        <v>51297.462506735021</v>
      </c>
      <c r="D39" s="303">
        <v>4325.8334645567757</v>
      </c>
      <c r="E39" s="304">
        <v>0.43258334645567753</v>
      </c>
      <c r="F39" s="304">
        <v>142996.53489820822</v>
      </c>
      <c r="G39" s="304">
        <v>14.299653489820821</v>
      </c>
      <c r="H39" s="303">
        <v>221.90427995848086</v>
      </c>
      <c r="I39" s="303">
        <v>7335.359387533862</v>
      </c>
      <c r="K39" s="25"/>
    </row>
    <row r="40" spans="1:12" customFormat="1" ht="27.9" customHeight="1" x14ac:dyDescent="0.3">
      <c r="B40" s="174"/>
      <c r="C40" s="174"/>
      <c r="D40" s="174"/>
      <c r="E40" s="174"/>
      <c r="F40" s="174"/>
      <c r="G40" s="174"/>
      <c r="H40" s="174"/>
      <c r="I40" s="174"/>
    </row>
    <row r="41" spans="1:12" x14ac:dyDescent="0.5">
      <c r="A41" s="455" t="s">
        <v>159</v>
      </c>
      <c r="B41" s="456" t="s">
        <v>35</v>
      </c>
      <c r="C41" s="456"/>
      <c r="D41" s="456" t="s">
        <v>38</v>
      </c>
      <c r="E41" s="456"/>
    </row>
    <row r="42" spans="1:12" x14ac:dyDescent="0.5">
      <c r="A42" s="455"/>
      <c r="B42" s="172" t="s">
        <v>39</v>
      </c>
      <c r="C42" s="172" t="s">
        <v>40</v>
      </c>
      <c r="D42" s="172" t="s">
        <v>15</v>
      </c>
      <c r="E42" s="172" t="s">
        <v>16</v>
      </c>
    </row>
    <row r="43" spans="1:12" ht="38.4" x14ac:dyDescent="0.5">
      <c r="A43" s="137" t="s">
        <v>160</v>
      </c>
      <c r="B43" s="175">
        <v>-4078.0450253266536</v>
      </c>
      <c r="C43" s="175">
        <v>-2044.1702832416413</v>
      </c>
      <c r="D43" s="175">
        <v>6.509728400772218</v>
      </c>
      <c r="E43" s="175">
        <v>74.85190907388278</v>
      </c>
      <c r="J43" s="25"/>
    </row>
    <row r="44" spans="1:12" x14ac:dyDescent="0.5">
      <c r="A44" s="14"/>
      <c r="J44" s="138"/>
      <c r="K44" s="30"/>
    </row>
    <row r="45" spans="1:12" x14ac:dyDescent="0.5">
      <c r="A45" s="455" t="s">
        <v>323</v>
      </c>
      <c r="B45" s="456" t="s">
        <v>35</v>
      </c>
      <c r="C45" s="456"/>
      <c r="D45" s="457" t="s">
        <v>36</v>
      </c>
      <c r="E45" s="458"/>
      <c r="F45" s="457" t="s">
        <v>37</v>
      </c>
      <c r="G45" s="458"/>
      <c r="H45" s="456" t="s">
        <v>38</v>
      </c>
      <c r="I45" s="456"/>
    </row>
    <row r="46" spans="1:12" x14ac:dyDescent="0.5">
      <c r="A46" s="455"/>
      <c r="B46" s="172" t="s">
        <v>39</v>
      </c>
      <c r="C46" s="172" t="s">
        <v>40</v>
      </c>
      <c r="D46" s="172" t="s">
        <v>145</v>
      </c>
      <c r="E46" s="172" t="s">
        <v>41</v>
      </c>
      <c r="F46" s="172" t="s">
        <v>145</v>
      </c>
      <c r="G46" s="172" t="s">
        <v>41</v>
      </c>
      <c r="H46" s="172" t="s">
        <v>15</v>
      </c>
      <c r="I46" s="172" t="s">
        <v>16</v>
      </c>
    </row>
    <row r="47" spans="1:12" ht="27.9" customHeight="1" x14ac:dyDescent="0.5">
      <c r="A47" s="15" t="s">
        <v>54</v>
      </c>
      <c r="B47" s="23">
        <v>4675.4490000000005</v>
      </c>
      <c r="C47" s="23">
        <v>4645.7929126500303</v>
      </c>
      <c r="D47" s="163">
        <v>378.53838273072802</v>
      </c>
      <c r="E47" s="163">
        <v>3.7853838273072801E-2</v>
      </c>
      <c r="F47" s="163">
        <v>30.142761262073439</v>
      </c>
      <c r="G47" s="163">
        <v>3.0142761262073438E-3</v>
      </c>
      <c r="H47" s="23">
        <v>1.7586109356564208</v>
      </c>
      <c r="I47" s="23">
        <v>0.14003702663904266</v>
      </c>
    </row>
    <row r="48" spans="1:12" ht="27.9" customHeight="1" x14ac:dyDescent="0.5">
      <c r="A48" s="15" t="s">
        <v>55</v>
      </c>
      <c r="B48" s="23">
        <v>16830.223328090138</v>
      </c>
      <c r="C48" s="23">
        <v>16830.223328090138</v>
      </c>
      <c r="D48" s="163">
        <v>0.528345433561482</v>
      </c>
      <c r="E48" s="163">
        <v>5.2834543356148197E-5</v>
      </c>
      <c r="F48" s="402">
        <v>326900</v>
      </c>
      <c r="G48" s="163">
        <v>32.69</v>
      </c>
      <c r="H48" s="23">
        <v>8.8921716412163516E-3</v>
      </c>
      <c r="I48" s="23">
        <v>5501.8000059526657</v>
      </c>
      <c r="K48" s="19"/>
      <c r="L48" s="19"/>
    </row>
    <row r="49" spans="1:17" ht="27.9" customHeight="1" x14ac:dyDescent="0.5">
      <c r="A49" s="15" t="s">
        <v>56</v>
      </c>
      <c r="B49" s="23">
        <v>2632.7400000000002</v>
      </c>
      <c r="C49" s="23">
        <v>2632.7400000000002</v>
      </c>
      <c r="D49" s="163">
        <v>951.16286056761589</v>
      </c>
      <c r="E49" s="163">
        <v>9.511628605676159E-2</v>
      </c>
      <c r="F49" s="163">
        <v>51428.601917358756</v>
      </c>
      <c r="G49" s="163">
        <v>5.1428601917358758</v>
      </c>
      <c r="H49" s="23">
        <v>2.5041645095307854</v>
      </c>
      <c r="I49" s="23">
        <v>135.3981374119071</v>
      </c>
    </row>
    <row r="50" spans="1:17" ht="27.9" customHeight="1" x14ac:dyDescent="0.5">
      <c r="A50" s="15" t="s">
        <v>57</v>
      </c>
      <c r="B50" s="23">
        <v>0</v>
      </c>
      <c r="C50" s="23">
        <v>0</v>
      </c>
      <c r="D50" s="163">
        <v>0</v>
      </c>
      <c r="E50" s="163">
        <v>0</v>
      </c>
      <c r="F50" s="163">
        <v>0</v>
      </c>
      <c r="G50" s="163">
        <v>0</v>
      </c>
      <c r="H50" s="23">
        <v>0</v>
      </c>
      <c r="I50" s="23">
        <v>0</v>
      </c>
      <c r="J50" s="30"/>
    </row>
    <row r="51" spans="1:17" ht="27.9" customHeight="1" x14ac:dyDescent="0.5">
      <c r="A51" s="15" t="s">
        <v>58</v>
      </c>
      <c r="B51" s="163">
        <v>11349.168780487806</v>
      </c>
      <c r="C51" s="163">
        <v>12827.4166839148</v>
      </c>
      <c r="D51" s="163">
        <v>11.451327433628318</v>
      </c>
      <c r="E51" s="163">
        <v>1.1451327433628319E-3</v>
      </c>
      <c r="F51" s="401">
        <v>7102.654867256636</v>
      </c>
      <c r="G51" s="163">
        <v>0.71026548672566359</v>
      </c>
      <c r="H51" s="23">
        <v>0.14689094857509513</v>
      </c>
      <c r="I51" s="23">
        <v>91.108713544336439</v>
      </c>
      <c r="J51" s="30"/>
      <c r="K51" s="30"/>
    </row>
    <row r="52" spans="1:17" x14ac:dyDescent="0.5">
      <c r="A52" s="15" t="s">
        <v>176</v>
      </c>
      <c r="B52" s="163">
        <v>3650.2379999999998</v>
      </c>
      <c r="C52" s="163">
        <v>3650.23821457034</v>
      </c>
      <c r="D52" s="163">
        <v>305.44300000000044</v>
      </c>
      <c r="E52" s="163">
        <v>3.0544300000000042E-2</v>
      </c>
      <c r="F52" s="401">
        <v>41697.736164291637</v>
      </c>
      <c r="G52" s="163">
        <v>4.1697736164291639</v>
      </c>
      <c r="H52" s="23">
        <v>1.1149397109730099</v>
      </c>
      <c r="I52" s="23">
        <v>152.206670007969</v>
      </c>
      <c r="J52" s="30"/>
    </row>
    <row r="53" spans="1:17" ht="20.25" customHeight="1" x14ac:dyDescent="0.5">
      <c r="A53" s="15" t="s">
        <v>177</v>
      </c>
      <c r="B53" s="163">
        <v>1463.97</v>
      </c>
      <c r="C53" s="163">
        <v>1464.0556903627901</v>
      </c>
      <c r="D53" s="163">
        <v>466.60199999999958</v>
      </c>
      <c r="E53" s="163">
        <v>4.6660199999999957E-2</v>
      </c>
      <c r="F53" s="401">
        <v>47616.06171410752</v>
      </c>
      <c r="G53" s="163">
        <v>4.7616061714107518</v>
      </c>
      <c r="H53" s="23">
        <v>0.68313131323465792</v>
      </c>
      <c r="I53" s="23">
        <v>69.7125661052049</v>
      </c>
      <c r="J53" s="30"/>
      <c r="K53" s="509"/>
      <c r="L53" s="509"/>
      <c r="M53" s="509"/>
      <c r="N53" s="509"/>
      <c r="O53" s="509"/>
      <c r="P53" s="509"/>
      <c r="Q53" s="509"/>
    </row>
    <row r="54" spans="1:17" x14ac:dyDescent="0.5">
      <c r="A54" s="16" t="s">
        <v>59</v>
      </c>
      <c r="B54" s="24">
        <v>40601.789108577941</v>
      </c>
      <c r="C54" s="24">
        <v>42050.466829588098</v>
      </c>
      <c r="D54" s="164">
        <v>147.83735017269674</v>
      </c>
      <c r="E54" s="24">
        <v>1.4783735017269675E-2</v>
      </c>
      <c r="F54" s="403">
        <v>141505.35246523944</v>
      </c>
      <c r="G54" s="24">
        <v>14.150535246523944</v>
      </c>
      <c r="H54" s="24">
        <v>6.2166295896111849</v>
      </c>
      <c r="I54" s="24">
        <v>5950.3661300487229</v>
      </c>
      <c r="J54" s="30"/>
      <c r="K54" s="509"/>
      <c r="L54" s="509"/>
      <c r="M54" s="509"/>
      <c r="N54" s="509"/>
      <c r="O54" s="509"/>
      <c r="P54" s="509"/>
      <c r="Q54" s="509"/>
    </row>
    <row r="55" spans="1:17" ht="19.8" thickBot="1" x14ac:dyDescent="0.55000000000000004">
      <c r="A55" s="14"/>
      <c r="K55" s="509"/>
      <c r="L55" s="509"/>
      <c r="M55" s="509"/>
      <c r="N55" s="509"/>
      <c r="O55" s="509"/>
      <c r="P55" s="509"/>
      <c r="Q55" s="509"/>
    </row>
    <row r="56" spans="1:17" ht="19.8" thickBot="1" x14ac:dyDescent="0.55000000000000004">
      <c r="A56" s="450" t="s">
        <v>148</v>
      </c>
      <c r="B56" s="451"/>
      <c r="C56" s="451"/>
      <c r="D56" s="451"/>
      <c r="E56" s="451"/>
      <c r="F56" s="451"/>
      <c r="G56" s="451"/>
      <c r="H56" s="452"/>
      <c r="I56" s="176">
        <v>0.37036149935604268</v>
      </c>
      <c r="J56" s="178"/>
      <c r="K56" s="510">
        <v>1</v>
      </c>
      <c r="L56" s="509">
        <v>2</v>
      </c>
      <c r="M56" s="510">
        <v>1</v>
      </c>
      <c r="N56" s="509">
        <v>1</v>
      </c>
      <c r="O56" s="509">
        <v>5</v>
      </c>
      <c r="P56" s="509">
        <v>4</v>
      </c>
      <c r="Q56" s="509"/>
    </row>
    <row r="57" spans="1:17" ht="19.8" thickBot="1" x14ac:dyDescent="0.55000000000000004">
      <c r="A57" s="450" t="s">
        <v>136</v>
      </c>
      <c r="B57" s="451"/>
      <c r="C57" s="451"/>
      <c r="D57" s="451"/>
      <c r="E57" s="451"/>
      <c r="F57" s="451"/>
      <c r="G57" s="451"/>
      <c r="H57" s="452"/>
      <c r="I57" s="177">
        <v>97.172104818720442</v>
      </c>
      <c r="K57" s="509">
        <v>2</v>
      </c>
      <c r="L57" s="509">
        <v>3</v>
      </c>
      <c r="M57" s="510">
        <v>1</v>
      </c>
      <c r="N57" s="509">
        <v>5</v>
      </c>
      <c r="O57" s="509">
        <v>4</v>
      </c>
      <c r="P57" s="509">
        <v>-1</v>
      </c>
      <c r="Q57" s="509"/>
    </row>
    <row r="58" spans="1:17" ht="19.8" thickBot="1" x14ac:dyDescent="0.55000000000000004">
      <c r="K58" s="509">
        <v>3</v>
      </c>
      <c r="L58" s="509">
        <v>4</v>
      </c>
      <c r="M58" s="510">
        <v>1</v>
      </c>
      <c r="N58" s="509">
        <v>4</v>
      </c>
      <c r="O58" s="509">
        <v>4</v>
      </c>
      <c r="P58" s="509">
        <v>0</v>
      </c>
      <c r="Q58" s="509"/>
    </row>
    <row r="59" spans="1:17" ht="19.8" thickBot="1" x14ac:dyDescent="0.55000000000000004">
      <c r="A59" s="450" t="s">
        <v>153</v>
      </c>
      <c r="B59" s="451"/>
      <c r="C59" s="451"/>
      <c r="D59" s="451"/>
      <c r="E59" s="451"/>
      <c r="F59" s="451"/>
      <c r="G59" s="451"/>
      <c r="H59" s="452"/>
      <c r="I59" s="176">
        <v>254.34418319804354</v>
      </c>
      <c r="K59" s="509"/>
      <c r="L59" s="509"/>
      <c r="M59" s="509"/>
      <c r="N59" s="509"/>
      <c r="O59" s="509"/>
      <c r="P59" s="509"/>
      <c r="Q59" s="509"/>
    </row>
    <row r="60" spans="1:17" ht="19.8" thickBot="1" x14ac:dyDescent="0.55000000000000004">
      <c r="A60" s="450" t="s">
        <v>146</v>
      </c>
      <c r="B60" s="451"/>
      <c r="C60" s="451"/>
      <c r="D60" s="451"/>
      <c r="E60" s="451"/>
      <c r="F60" s="451"/>
      <c r="G60" s="451"/>
      <c r="H60" s="452"/>
      <c r="I60" s="176">
        <v>95.949651039462921</v>
      </c>
      <c r="K60" s="509"/>
      <c r="L60" s="509"/>
      <c r="M60" s="509"/>
      <c r="N60" s="509"/>
      <c r="O60" s="509"/>
      <c r="P60" s="509"/>
      <c r="Q60" s="509"/>
    </row>
    <row r="61" spans="1:17" ht="19.8" thickBot="1" x14ac:dyDescent="0.55000000000000004">
      <c r="K61" s="509"/>
      <c r="L61" s="509"/>
      <c r="M61" s="509"/>
      <c r="N61" s="509"/>
      <c r="O61" s="509"/>
      <c r="P61" s="509"/>
      <c r="Q61" s="509"/>
    </row>
    <row r="62" spans="1:17" ht="19.8" thickBot="1" x14ac:dyDescent="0.55000000000000004">
      <c r="A62" s="450" t="s">
        <v>149</v>
      </c>
      <c r="B62" s="451"/>
      <c r="C62" s="451"/>
      <c r="D62" s="451"/>
      <c r="E62" s="451"/>
      <c r="F62" s="451"/>
      <c r="G62" s="451"/>
      <c r="H62" s="452"/>
      <c r="I62" s="176">
        <v>3.3977852400945152</v>
      </c>
    </row>
    <row r="63" spans="1:17" ht="19.8" thickBot="1" x14ac:dyDescent="0.55000000000000004">
      <c r="A63" s="450" t="s">
        <v>150</v>
      </c>
      <c r="B63" s="451"/>
      <c r="C63" s="451"/>
      <c r="D63" s="451"/>
      <c r="E63" s="451"/>
      <c r="F63" s="451"/>
      <c r="G63" s="451"/>
      <c r="H63" s="452"/>
      <c r="I63" s="177">
        <v>95.519618156980172</v>
      </c>
    </row>
    <row r="64" spans="1:17" ht="19.8" thickBot="1" x14ac:dyDescent="0.55000000000000004"/>
    <row r="65" spans="1:9" ht="19.8" thickBot="1" x14ac:dyDescent="0.55000000000000004">
      <c r="A65" s="450" t="s">
        <v>151</v>
      </c>
      <c r="B65" s="451"/>
      <c r="C65" s="451"/>
      <c r="D65" s="451"/>
      <c r="E65" s="451"/>
      <c r="F65" s="451"/>
      <c r="G65" s="451"/>
      <c r="H65" s="452"/>
      <c r="I65" s="176">
        <v>1913.2352252757585</v>
      </c>
    </row>
    <row r="66" spans="1:9" ht="19.8" thickBot="1" x14ac:dyDescent="0.55000000000000004">
      <c r="A66" s="188" t="s">
        <v>152</v>
      </c>
      <c r="B66" s="189"/>
      <c r="C66" s="189"/>
      <c r="D66" s="189"/>
      <c r="E66" s="189"/>
      <c r="F66" s="189"/>
      <c r="G66" s="189"/>
      <c r="H66" s="190"/>
      <c r="I66" s="177">
        <v>95.172814555198983</v>
      </c>
    </row>
  </sheetData>
  <mergeCells count="32"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  <mergeCell ref="D17:E17"/>
    <mergeCell ref="F17:G17"/>
    <mergeCell ref="D29:E29"/>
    <mergeCell ref="F29:G29"/>
    <mergeCell ref="D45:E45"/>
    <mergeCell ref="F45:G45"/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T75"/>
  <sheetViews>
    <sheetView zoomScaleNormal="100" workbookViewId="0">
      <selection activeCell="A74" sqref="A74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8" customWidth="1"/>
    <col min="6" max="6" width="19.69921875" style="165" customWidth="1"/>
    <col min="7" max="7" width="10.8984375" style="165"/>
    <col min="8" max="8" width="11" style="168" bestFit="1" customWidth="1"/>
    <col min="9" max="9" width="11.3984375" style="168" bestFit="1" customWidth="1"/>
    <col min="10" max="12" width="11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24" t="s">
        <v>34</v>
      </c>
    </row>
    <row r="2" spans="1:14" x14ac:dyDescent="0.5">
      <c r="B2" s="1" t="s">
        <v>2</v>
      </c>
      <c r="C2" s="324" t="s">
        <v>319</v>
      </c>
    </row>
    <row r="3" spans="1:14" x14ac:dyDescent="0.5">
      <c r="B3" s="1" t="s">
        <v>3</v>
      </c>
      <c r="C3" s="324">
        <v>2023</v>
      </c>
    </row>
    <row r="4" spans="1:14" ht="17.25" customHeight="1" x14ac:dyDescent="0.5">
      <c r="A4" s="429" t="s">
        <v>66</v>
      </c>
      <c r="B4" s="429" t="s">
        <v>28</v>
      </c>
      <c r="C4" s="429" t="s">
        <v>29</v>
      </c>
      <c r="D4" s="431" t="s">
        <v>30</v>
      </c>
      <c r="E4" s="431" t="s">
        <v>31</v>
      </c>
      <c r="F4" s="432" t="s">
        <v>32</v>
      </c>
      <c r="G4" s="432" t="s">
        <v>27</v>
      </c>
      <c r="H4" s="428" t="s">
        <v>17</v>
      </c>
      <c r="I4" s="428" t="s">
        <v>18</v>
      </c>
      <c r="N4" s="136"/>
    </row>
    <row r="5" spans="1:14" x14ac:dyDescent="0.5">
      <c r="A5" s="429"/>
      <c r="B5" s="429"/>
      <c r="C5" s="429"/>
      <c r="D5" s="431"/>
      <c r="E5" s="431"/>
      <c r="F5" s="432"/>
      <c r="G5" s="432"/>
      <c r="H5" s="428"/>
      <c r="I5" s="428"/>
    </row>
    <row r="6" spans="1:14" x14ac:dyDescent="0.5">
      <c r="A6" s="399">
        <v>12</v>
      </c>
      <c r="B6" s="10" t="s">
        <v>65</v>
      </c>
      <c r="C6" s="11">
        <v>81</v>
      </c>
      <c r="D6" s="17">
        <v>1613.133</v>
      </c>
      <c r="E6" s="17">
        <v>1613.1331409500001</v>
      </c>
      <c r="F6" s="166">
        <v>6.6950999999999721E-3</v>
      </c>
      <c r="G6" s="166">
        <v>36.634797010000014</v>
      </c>
      <c r="H6" s="17">
        <v>0.108000876919743</v>
      </c>
      <c r="I6" s="17">
        <v>590.96805168806998</v>
      </c>
      <c r="N6" s="136"/>
    </row>
    <row r="7" spans="1:14" x14ac:dyDescent="0.5">
      <c r="A7" s="399">
        <v>463</v>
      </c>
      <c r="B7" s="10" t="s">
        <v>65</v>
      </c>
      <c r="C7" s="11">
        <v>84</v>
      </c>
      <c r="D7" s="17">
        <v>420.86700000000002</v>
      </c>
      <c r="E7" s="17">
        <v>421.222384918584</v>
      </c>
      <c r="F7" s="166">
        <v>5.7025000000000114E-3</v>
      </c>
      <c r="G7" s="166">
        <v>36.704944790000113</v>
      </c>
      <c r="H7" s="17">
        <v>2.4020206499982301E-2</v>
      </c>
      <c r="I7" s="17">
        <v>154.60944382748801</v>
      </c>
      <c r="N7" s="136"/>
    </row>
    <row r="8" spans="1:14" x14ac:dyDescent="0.5">
      <c r="A8" s="399">
        <v>22</v>
      </c>
      <c r="B8" s="10" t="s">
        <v>63</v>
      </c>
      <c r="C8" s="11">
        <v>307</v>
      </c>
      <c r="D8" s="17">
        <v>1148.98</v>
      </c>
      <c r="E8" s="17">
        <v>1222.0820434996999</v>
      </c>
      <c r="F8" s="166">
        <v>3.751150000000017E-2</v>
      </c>
      <c r="G8" s="166">
        <v>34.28432175000016</v>
      </c>
      <c r="H8" s="17">
        <v>0.45842130574739204</v>
      </c>
      <c r="I8" s="17">
        <v>418.98253984241398</v>
      </c>
    </row>
    <row r="9" spans="1:14" x14ac:dyDescent="0.5">
      <c r="A9" s="399">
        <v>18</v>
      </c>
      <c r="B9" s="10" t="s">
        <v>63</v>
      </c>
      <c r="C9" s="11">
        <v>372</v>
      </c>
      <c r="D9" s="17">
        <v>2721.5369999999998</v>
      </c>
      <c r="E9" s="17">
        <v>2765.8469490785901</v>
      </c>
      <c r="F9" s="166">
        <v>0.1106728</v>
      </c>
      <c r="G9" s="166">
        <v>34.440171120000009</v>
      </c>
      <c r="H9" s="17">
        <v>3.0610402622598496</v>
      </c>
      <c r="I9" s="17">
        <v>952.56242217996601</v>
      </c>
      <c r="N9" s="136"/>
    </row>
    <row r="10" spans="1:14" x14ac:dyDescent="0.5">
      <c r="A10" s="399">
        <v>200</v>
      </c>
      <c r="B10" s="10" t="s">
        <v>64</v>
      </c>
      <c r="C10" s="11">
        <v>99</v>
      </c>
      <c r="D10" s="17">
        <v>280.82</v>
      </c>
      <c r="E10" s="17">
        <v>280.74072396777399</v>
      </c>
      <c r="F10" s="166">
        <v>3.4541700000000036E-2</v>
      </c>
      <c r="G10" s="166">
        <v>18.271490630000038</v>
      </c>
      <c r="H10" s="17">
        <v>9.6972618650776693E-2</v>
      </c>
      <c r="I10" s="17">
        <v>51.295515074366101</v>
      </c>
    </row>
    <row r="11" spans="1:14" x14ac:dyDescent="0.5">
      <c r="A11" s="399">
        <v>98</v>
      </c>
      <c r="B11" s="10" t="s">
        <v>179</v>
      </c>
      <c r="C11" s="11">
        <v>85</v>
      </c>
      <c r="D11" s="17">
        <v>6041.1490000000003</v>
      </c>
      <c r="E11" s="17">
        <v>6232.2565921935202</v>
      </c>
      <c r="F11" s="166">
        <v>5.0867799999999908E-2</v>
      </c>
      <c r="G11" s="166">
        <v>28.074642749999917</v>
      </c>
      <c r="H11" s="17">
        <v>3.1702118188038098</v>
      </c>
      <c r="I11" s="17">
        <v>1749.68377352165</v>
      </c>
      <c r="N11" s="136"/>
    </row>
    <row r="12" spans="1:14" x14ac:dyDescent="0.5">
      <c r="A12" s="399">
        <v>83</v>
      </c>
      <c r="B12" s="10" t="s">
        <v>262</v>
      </c>
      <c r="C12" s="11">
        <v>101</v>
      </c>
      <c r="D12" s="17">
        <v>1650.691</v>
      </c>
      <c r="E12" s="17">
        <v>1645.2960714348601</v>
      </c>
      <c r="F12" s="166">
        <v>0.19797770000000045</v>
      </c>
      <c r="G12" s="166">
        <v>28.391322180000056</v>
      </c>
      <c r="H12" s="17">
        <v>3.2573193204171003</v>
      </c>
      <c r="I12" s="17">
        <v>467.12130845595499</v>
      </c>
    </row>
    <row r="13" spans="1:14" hidden="1" x14ac:dyDescent="0.5">
      <c r="A13" s="399"/>
      <c r="B13" s="10"/>
      <c r="C13" s="11"/>
      <c r="D13" s="17"/>
      <c r="E13" s="17"/>
      <c r="F13" s="166"/>
      <c r="G13" s="166"/>
      <c r="H13" s="17"/>
      <c r="I13" s="17"/>
    </row>
    <row r="14" spans="1:14" hidden="1" x14ac:dyDescent="0.5">
      <c r="A14" s="399"/>
      <c r="B14" s="10"/>
      <c r="C14" s="11"/>
      <c r="D14" s="17"/>
      <c r="E14" s="17"/>
      <c r="F14" s="166"/>
      <c r="G14" s="166"/>
      <c r="H14" s="17"/>
      <c r="I14" s="17"/>
    </row>
    <row r="15" spans="1:14" x14ac:dyDescent="0.5">
      <c r="A15" s="399">
        <v>158</v>
      </c>
      <c r="B15" s="10" t="s">
        <v>65</v>
      </c>
      <c r="C15" s="11">
        <v>142</v>
      </c>
      <c r="D15" s="17">
        <v>2174.4499999999998</v>
      </c>
      <c r="E15" s="17">
        <v>2158.1946300201698</v>
      </c>
      <c r="F15" s="166">
        <v>5.0127999999999969E-3</v>
      </c>
      <c r="G15" s="166">
        <v>36.670008509999938</v>
      </c>
      <c r="H15" s="17">
        <v>0.10818598041365102</v>
      </c>
      <c r="I15" s="17">
        <v>791.41015449075803</v>
      </c>
    </row>
    <row r="16" spans="1:14" x14ac:dyDescent="0.5">
      <c r="A16" s="399">
        <v>54</v>
      </c>
      <c r="B16" s="10" t="s">
        <v>63</v>
      </c>
      <c r="C16" s="11">
        <v>327</v>
      </c>
      <c r="D16" s="17">
        <v>2963.107</v>
      </c>
      <c r="E16" s="17">
        <v>2963.1073529800001</v>
      </c>
      <c r="F16" s="166">
        <v>4.9981299999999909E-2</v>
      </c>
      <c r="G16" s="166">
        <v>34.430008770000036</v>
      </c>
      <c r="H16" s="17">
        <v>1.4809995754149901</v>
      </c>
      <c r="I16" s="17">
        <v>1020.19812149553</v>
      </c>
    </row>
    <row r="17" spans="1:9" x14ac:dyDescent="0.5">
      <c r="A17" s="399">
        <v>467</v>
      </c>
      <c r="B17" s="10" t="s">
        <v>65</v>
      </c>
      <c r="C17" s="11">
        <v>328</v>
      </c>
      <c r="D17" s="17">
        <v>169.376</v>
      </c>
      <c r="E17" s="17">
        <v>169.376</v>
      </c>
      <c r="F17" s="166">
        <v>7.0847999999999996E-3</v>
      </c>
      <c r="G17" s="166">
        <v>36.009824299999998</v>
      </c>
      <c r="H17" s="17">
        <v>1.1999950848000001E-2</v>
      </c>
      <c r="I17" s="17">
        <v>60.992000006368002</v>
      </c>
    </row>
    <row r="18" spans="1:9" ht="21.6" x14ac:dyDescent="0.55000000000000004">
      <c r="B18" s="12" t="s">
        <v>33</v>
      </c>
      <c r="C18" s="325"/>
      <c r="D18" s="13">
        <v>19184.11</v>
      </c>
      <c r="E18" s="13">
        <v>19471.255889043201</v>
      </c>
      <c r="F18" s="18">
        <v>6.0484911620942258E-2</v>
      </c>
      <c r="G18" s="18">
        <v>32.138776082255418</v>
      </c>
      <c r="H18" s="13">
        <v>11.777171915975295</v>
      </c>
      <c r="I18" s="13">
        <v>6257.8233305825652</v>
      </c>
    </row>
    <row r="20" spans="1:9" x14ac:dyDescent="0.5">
      <c r="B20" s="1" t="s">
        <v>0</v>
      </c>
      <c r="C20" s="324" t="s">
        <v>67</v>
      </c>
    </row>
    <row r="21" spans="1:9" x14ac:dyDescent="0.5">
      <c r="B21" s="1" t="s">
        <v>2</v>
      </c>
      <c r="C21" s="324" t="s">
        <v>319</v>
      </c>
    </row>
    <row r="22" spans="1:9" x14ac:dyDescent="0.5">
      <c r="B22" s="1" t="s">
        <v>3</v>
      </c>
      <c r="C22" s="324">
        <v>2023</v>
      </c>
    </row>
    <row r="23" spans="1:9" x14ac:dyDescent="0.5">
      <c r="A23" s="429" t="s">
        <v>66</v>
      </c>
      <c r="B23" s="429" t="s">
        <v>28</v>
      </c>
      <c r="C23" s="429" t="s">
        <v>29</v>
      </c>
      <c r="D23" s="431" t="s">
        <v>30</v>
      </c>
      <c r="E23" s="431" t="s">
        <v>31</v>
      </c>
      <c r="F23" s="432" t="s">
        <v>32</v>
      </c>
      <c r="G23" s="432" t="s">
        <v>27</v>
      </c>
      <c r="H23" s="428" t="s">
        <v>17</v>
      </c>
      <c r="I23" s="428" t="s">
        <v>18</v>
      </c>
    </row>
    <row r="24" spans="1:9" x14ac:dyDescent="0.5">
      <c r="A24" s="429"/>
      <c r="B24" s="429"/>
      <c r="C24" s="429"/>
      <c r="D24" s="431"/>
      <c r="E24" s="431"/>
      <c r="F24" s="432"/>
      <c r="G24" s="432"/>
      <c r="H24" s="428"/>
      <c r="I24" s="428"/>
    </row>
    <row r="25" spans="1:9" x14ac:dyDescent="0.5">
      <c r="A25" s="11">
        <v>185</v>
      </c>
      <c r="B25" s="10" t="s">
        <v>69</v>
      </c>
      <c r="C25" s="11">
        <v>0</v>
      </c>
      <c r="D25" s="17">
        <v>0</v>
      </c>
      <c r="E25" s="17">
        <v>0</v>
      </c>
      <c r="F25" s="166">
        <v>0</v>
      </c>
      <c r="G25" s="166">
        <v>0</v>
      </c>
      <c r="H25" s="17">
        <v>0</v>
      </c>
      <c r="I25" s="17">
        <v>0</v>
      </c>
    </row>
    <row r="26" spans="1:9" hidden="1" x14ac:dyDescent="0.5">
      <c r="A26" s="11">
        <v>185</v>
      </c>
      <c r="B26" s="10" t="s">
        <v>69</v>
      </c>
      <c r="C26" s="11">
        <v>222</v>
      </c>
      <c r="D26" s="17"/>
      <c r="E26" s="17"/>
      <c r="F26" s="166"/>
      <c r="G26" s="166"/>
      <c r="H26" s="17"/>
      <c r="I26" s="17"/>
    </row>
    <row r="27" spans="1:9" hidden="1" x14ac:dyDescent="0.5">
      <c r="A27" s="11">
        <v>200</v>
      </c>
      <c r="B27" s="10" t="s">
        <v>69</v>
      </c>
      <c r="C27" s="11">
        <v>3</v>
      </c>
      <c r="D27" s="17"/>
      <c r="E27" s="17"/>
      <c r="F27" s="166"/>
      <c r="G27" s="166"/>
      <c r="H27" s="17"/>
      <c r="I27" s="17"/>
    </row>
    <row r="28" spans="1:9" hidden="1" x14ac:dyDescent="0.5">
      <c r="A28" s="11">
        <v>200</v>
      </c>
      <c r="B28" s="10" t="s">
        <v>69</v>
      </c>
      <c r="C28" s="11">
        <v>146</v>
      </c>
      <c r="D28" s="17"/>
      <c r="E28" s="17"/>
      <c r="F28" s="166"/>
      <c r="G28" s="166"/>
      <c r="H28" s="17"/>
      <c r="I28" s="17"/>
    </row>
    <row r="29" spans="1:9" ht="24.6" hidden="1" customHeight="1" x14ac:dyDescent="0.5">
      <c r="A29" s="11">
        <v>191</v>
      </c>
      <c r="B29" s="10" t="s">
        <v>69</v>
      </c>
      <c r="C29" s="11">
        <v>164</v>
      </c>
      <c r="D29" s="17"/>
      <c r="E29" s="17"/>
      <c r="F29" s="166"/>
      <c r="G29" s="166"/>
      <c r="H29" s="17"/>
      <c r="I29" s="17"/>
    </row>
    <row r="30" spans="1:9" hidden="1" x14ac:dyDescent="0.5">
      <c r="A30" s="11">
        <v>557</v>
      </c>
      <c r="B30" s="10" t="s">
        <v>69</v>
      </c>
      <c r="C30" s="11">
        <v>565</v>
      </c>
      <c r="D30" s="17"/>
      <c r="E30" s="17"/>
      <c r="F30" s="166"/>
      <c r="G30" s="166"/>
      <c r="H30" s="17"/>
      <c r="I30" s="17"/>
    </row>
    <row r="31" spans="1:9" hidden="1" x14ac:dyDescent="0.5">
      <c r="A31" s="11">
        <v>559</v>
      </c>
      <c r="B31" s="10" t="s">
        <v>69</v>
      </c>
      <c r="C31" s="11">
        <v>448</v>
      </c>
      <c r="D31" s="17"/>
      <c r="E31" s="17"/>
      <c r="F31" s="166"/>
      <c r="G31" s="166"/>
      <c r="H31" s="17"/>
      <c r="I31" s="17"/>
    </row>
    <row r="32" spans="1:9" ht="21.6" x14ac:dyDescent="0.55000000000000004">
      <c r="B32" s="12" t="s">
        <v>33</v>
      </c>
      <c r="C32" s="325"/>
      <c r="D32" s="13">
        <v>0</v>
      </c>
      <c r="E32" s="13">
        <v>0</v>
      </c>
      <c r="F32" s="170">
        <v>0</v>
      </c>
      <c r="G32" s="170">
        <v>0</v>
      </c>
      <c r="H32" s="13">
        <v>0</v>
      </c>
      <c r="I32" s="13">
        <v>0</v>
      </c>
    </row>
    <row r="33" spans="1:10" x14ac:dyDescent="0.5">
      <c r="D33" s="8"/>
      <c r="E33" s="8"/>
      <c r="F33" s="8"/>
      <c r="G33" s="8"/>
      <c r="H33" s="8"/>
      <c r="I33" s="8"/>
      <c r="J33" s="8"/>
    </row>
    <row r="34" spans="1:10" x14ac:dyDescent="0.5">
      <c r="B34" s="1" t="s">
        <v>0</v>
      </c>
      <c r="C34" s="324" t="s">
        <v>308</v>
      </c>
    </row>
    <row r="35" spans="1:10" x14ac:dyDescent="0.5">
      <c r="B35" s="1" t="s">
        <v>2</v>
      </c>
      <c r="C35" s="324" t="s">
        <v>319</v>
      </c>
    </row>
    <row r="36" spans="1:10" x14ac:dyDescent="0.5">
      <c r="B36" s="1" t="s">
        <v>3</v>
      </c>
      <c r="C36" s="324">
        <v>2023</v>
      </c>
    </row>
    <row r="37" spans="1:10" x14ac:dyDescent="0.5">
      <c r="A37" s="429" t="s">
        <v>66</v>
      </c>
      <c r="B37" s="429" t="s">
        <v>28</v>
      </c>
      <c r="C37" s="429" t="s">
        <v>29</v>
      </c>
      <c r="D37" s="431" t="s">
        <v>30</v>
      </c>
      <c r="E37" s="431" t="s">
        <v>31</v>
      </c>
      <c r="F37" s="432" t="s">
        <v>32</v>
      </c>
      <c r="G37" s="432" t="s">
        <v>27</v>
      </c>
      <c r="H37" s="428" t="s">
        <v>17</v>
      </c>
      <c r="I37" s="428" t="s">
        <v>18</v>
      </c>
    </row>
    <row r="38" spans="1:10" x14ac:dyDescent="0.5">
      <c r="A38" s="429"/>
      <c r="B38" s="429"/>
      <c r="C38" s="429"/>
      <c r="D38" s="431"/>
      <c r="E38" s="431"/>
      <c r="F38" s="432"/>
      <c r="G38" s="432"/>
      <c r="H38" s="428"/>
      <c r="I38" s="428"/>
    </row>
    <row r="39" spans="1:10" x14ac:dyDescent="0.5">
      <c r="A39" s="399">
        <v>368</v>
      </c>
      <c r="B39" s="10" t="s">
        <v>70</v>
      </c>
      <c r="C39" s="11">
        <v>15</v>
      </c>
      <c r="D39" s="17">
        <v>82.68</v>
      </c>
      <c r="E39" s="17">
        <v>83.470706432605098</v>
      </c>
      <c r="F39" s="166">
        <v>1E-3</v>
      </c>
      <c r="G39" s="166">
        <v>0</v>
      </c>
      <c r="H39" s="17">
        <v>8.3470706432605096E-4</v>
      </c>
      <c r="I39" s="17">
        <v>0</v>
      </c>
    </row>
    <row r="40" spans="1:10" hidden="1" x14ac:dyDescent="0.5">
      <c r="A40" s="11">
        <v>561</v>
      </c>
      <c r="B40" s="10" t="s">
        <v>70</v>
      </c>
      <c r="C40" s="11">
        <v>0</v>
      </c>
      <c r="D40" s="17">
        <v>0</v>
      </c>
      <c r="E40" s="17">
        <v>0</v>
      </c>
      <c r="F40" s="166">
        <v>0</v>
      </c>
      <c r="G40" s="166">
        <v>0</v>
      </c>
      <c r="H40" s="17">
        <v>0</v>
      </c>
      <c r="I40" s="17">
        <v>0</v>
      </c>
    </row>
    <row r="41" spans="1:10" ht="21.6" x14ac:dyDescent="0.55000000000000004">
      <c r="B41" s="12" t="s">
        <v>33</v>
      </c>
      <c r="C41" s="325"/>
      <c r="D41" s="13">
        <v>82.68</v>
      </c>
      <c r="E41" s="13">
        <v>83.470706432605098</v>
      </c>
      <c r="F41" s="170">
        <v>1E-3</v>
      </c>
      <c r="G41" s="170">
        <v>0</v>
      </c>
      <c r="H41" s="13">
        <v>8.3470706432605096E-4</v>
      </c>
      <c r="I41" s="13">
        <v>0</v>
      </c>
    </row>
    <row r="43" spans="1:10" x14ac:dyDescent="0.5">
      <c r="B43" s="1" t="s">
        <v>0</v>
      </c>
      <c r="C43" s="324" t="s">
        <v>68</v>
      </c>
    </row>
    <row r="44" spans="1:10" x14ac:dyDescent="0.5">
      <c r="B44" s="1" t="s">
        <v>2</v>
      </c>
      <c r="C44" s="324" t="s">
        <v>319</v>
      </c>
    </row>
    <row r="45" spans="1:10" x14ac:dyDescent="0.5">
      <c r="B45" s="1" t="s">
        <v>3</v>
      </c>
      <c r="C45" s="324">
        <v>2023</v>
      </c>
    </row>
    <row r="46" spans="1:10" x14ac:dyDescent="0.5">
      <c r="A46" s="429" t="s">
        <v>66</v>
      </c>
      <c r="B46" s="429" t="s">
        <v>28</v>
      </c>
      <c r="C46" s="429" t="s">
        <v>29</v>
      </c>
      <c r="D46" s="431" t="s">
        <v>30</v>
      </c>
      <c r="E46" s="431" t="s">
        <v>31</v>
      </c>
      <c r="F46" s="432" t="s">
        <v>32</v>
      </c>
      <c r="G46" s="432" t="s">
        <v>27</v>
      </c>
      <c r="H46" s="428" t="s">
        <v>17</v>
      </c>
      <c r="I46" s="428" t="s">
        <v>18</v>
      </c>
    </row>
    <row r="47" spans="1:10" x14ac:dyDescent="0.5">
      <c r="A47" s="429"/>
      <c r="B47" s="429"/>
      <c r="C47" s="429"/>
      <c r="D47" s="431"/>
      <c r="E47" s="431"/>
      <c r="F47" s="432"/>
      <c r="G47" s="432"/>
      <c r="H47" s="428"/>
      <c r="I47" s="428"/>
    </row>
    <row r="48" spans="1:10" x14ac:dyDescent="0.5">
      <c r="A48" s="399">
        <v>543</v>
      </c>
      <c r="B48" s="10" t="s">
        <v>72</v>
      </c>
      <c r="C48" s="11">
        <v>539</v>
      </c>
      <c r="D48" s="17">
        <v>493.27600000000001</v>
      </c>
      <c r="E48" s="17">
        <v>493.27625466000001</v>
      </c>
      <c r="F48" s="166">
        <v>7.1359599999999926E-2</v>
      </c>
      <c r="G48" s="166">
        <v>3.1759096300000076</v>
      </c>
      <c r="H48" s="17">
        <v>0.35199996222035701</v>
      </c>
      <c r="I48" s="17">
        <v>15.6660080742503</v>
      </c>
    </row>
    <row r="49" spans="1:9" ht="21.6" x14ac:dyDescent="0.55000000000000004">
      <c r="B49" s="12" t="s">
        <v>33</v>
      </c>
      <c r="C49" s="325"/>
      <c r="D49" s="13">
        <v>493.27600000000001</v>
      </c>
      <c r="E49" s="13">
        <v>493.27625466000001</v>
      </c>
      <c r="F49" s="170">
        <v>7.1359599999999926E-2</v>
      </c>
      <c r="G49" s="170">
        <v>3.1759096300000076</v>
      </c>
      <c r="H49" s="13">
        <v>0.35199996222035701</v>
      </c>
      <c r="I49" s="13">
        <v>15.6660080742503</v>
      </c>
    </row>
    <row r="50" spans="1:9" x14ac:dyDescent="0.5">
      <c r="D50" s="169"/>
      <c r="E50" s="169"/>
      <c r="F50" s="167"/>
      <c r="G50" s="167"/>
      <c r="H50" s="169"/>
      <c r="I50" s="169"/>
    </row>
    <row r="51" spans="1:9" x14ac:dyDescent="0.5">
      <c r="B51" s="1" t="s">
        <v>0</v>
      </c>
      <c r="C51" s="324" t="s">
        <v>181</v>
      </c>
    </row>
    <row r="52" spans="1:9" x14ac:dyDescent="0.5">
      <c r="B52" s="1" t="s">
        <v>2</v>
      </c>
      <c r="C52" s="324" t="s">
        <v>319</v>
      </c>
    </row>
    <row r="53" spans="1:9" hidden="1" x14ac:dyDescent="0.5">
      <c r="B53" s="1" t="s">
        <v>3</v>
      </c>
      <c r="C53" s="324">
        <v>2023</v>
      </c>
    </row>
    <row r="54" spans="1:9" x14ac:dyDescent="0.5">
      <c r="A54" s="429" t="s">
        <v>66</v>
      </c>
      <c r="B54" s="429" t="s">
        <v>28</v>
      </c>
      <c r="C54" s="429" t="s">
        <v>29</v>
      </c>
      <c r="D54" s="431" t="s">
        <v>30</v>
      </c>
      <c r="E54" s="431" t="s">
        <v>31</v>
      </c>
      <c r="F54" s="432" t="s">
        <v>32</v>
      </c>
      <c r="G54" s="432" t="s">
        <v>27</v>
      </c>
      <c r="H54" s="428" t="s">
        <v>17</v>
      </c>
      <c r="I54" s="428" t="s">
        <v>18</v>
      </c>
    </row>
    <row r="55" spans="1:9" x14ac:dyDescent="0.5">
      <c r="A55" s="429"/>
      <c r="B55" s="429"/>
      <c r="C55" s="429"/>
      <c r="D55" s="431"/>
      <c r="E55" s="431"/>
      <c r="F55" s="432"/>
      <c r="G55" s="432"/>
      <c r="H55" s="428"/>
      <c r="I55" s="428"/>
    </row>
    <row r="56" spans="1:9" x14ac:dyDescent="0.5">
      <c r="A56" s="399">
        <v>539</v>
      </c>
      <c r="B56" s="10" t="s">
        <v>71</v>
      </c>
      <c r="C56" s="11">
        <v>63</v>
      </c>
      <c r="D56" s="17">
        <v>136.131</v>
      </c>
      <c r="E56" s="17">
        <v>136.090580253019</v>
      </c>
      <c r="F56" s="166">
        <v>0.71034519999999834</v>
      </c>
      <c r="G56" s="166">
        <v>4.4501252499999904</v>
      </c>
      <c r="H56" s="17">
        <v>0.96671290447946601</v>
      </c>
      <c r="I56" s="17">
        <v>6.0562012747110998</v>
      </c>
    </row>
    <row r="57" spans="1:9" hidden="1" x14ac:dyDescent="0.5">
      <c r="A57" s="11"/>
      <c r="B57" s="10"/>
      <c r="C57" s="11"/>
      <c r="D57" s="17"/>
      <c r="E57" s="17"/>
      <c r="F57" s="166"/>
      <c r="G57" s="166"/>
      <c r="H57" s="17"/>
      <c r="I57" s="17"/>
    </row>
    <row r="58" spans="1:9" ht="21.6" x14ac:dyDescent="0.55000000000000004">
      <c r="B58" s="12" t="s">
        <v>33</v>
      </c>
      <c r="C58" s="325"/>
      <c r="D58" s="13">
        <v>136.131</v>
      </c>
      <c r="E58" s="13">
        <v>136.090580253019</v>
      </c>
      <c r="F58" s="170">
        <v>0.71034519999999834</v>
      </c>
      <c r="G58" s="170">
        <v>4.4501252499999904</v>
      </c>
      <c r="H58" s="13">
        <v>0.96671290447946601</v>
      </c>
      <c r="I58" s="13">
        <v>6.0562012747110998</v>
      </c>
    </row>
    <row r="59" spans="1:9" x14ac:dyDescent="0.5">
      <c r="D59" s="169"/>
      <c r="E59" s="169"/>
      <c r="F59" s="167"/>
      <c r="G59" s="167"/>
      <c r="H59" s="169"/>
      <c r="I59" s="169"/>
    </row>
    <row r="60" spans="1:9" x14ac:dyDescent="0.5">
      <c r="D60" s="169"/>
      <c r="E60" s="169"/>
      <c r="F60" s="167"/>
      <c r="G60" s="167"/>
      <c r="H60" s="169"/>
      <c r="I60" s="169"/>
    </row>
    <row r="61" spans="1:9" x14ac:dyDescent="0.5">
      <c r="B61" s="1" t="s">
        <v>0</v>
      </c>
      <c r="C61" s="324" t="s">
        <v>182</v>
      </c>
    </row>
    <row r="62" spans="1:9" x14ac:dyDescent="0.5">
      <c r="B62" s="1" t="s">
        <v>2</v>
      </c>
      <c r="C62" s="324" t="s">
        <v>319</v>
      </c>
    </row>
    <row r="63" spans="1:9" x14ac:dyDescent="0.5">
      <c r="B63" s="1" t="s">
        <v>3</v>
      </c>
      <c r="C63" s="324">
        <v>2023</v>
      </c>
    </row>
    <row r="64" spans="1:9" x14ac:dyDescent="0.5">
      <c r="A64" s="429" t="s">
        <v>66</v>
      </c>
      <c r="B64" s="429" t="s">
        <v>28</v>
      </c>
      <c r="C64" s="429" t="s">
        <v>29</v>
      </c>
      <c r="D64" s="431" t="s">
        <v>30</v>
      </c>
      <c r="E64" s="431" t="s">
        <v>31</v>
      </c>
      <c r="F64" s="432" t="s">
        <v>32</v>
      </c>
      <c r="G64" s="432" t="s">
        <v>27</v>
      </c>
      <c r="H64" s="428" t="s">
        <v>17</v>
      </c>
      <c r="I64" s="428" t="s">
        <v>18</v>
      </c>
    </row>
    <row r="65" spans="1:9" x14ac:dyDescent="0.5">
      <c r="A65" s="429"/>
      <c r="B65" s="429"/>
      <c r="C65" s="429"/>
      <c r="D65" s="431"/>
      <c r="E65" s="431"/>
      <c r="F65" s="432"/>
      <c r="G65" s="432"/>
      <c r="H65" s="428"/>
      <c r="I65" s="428"/>
    </row>
    <row r="66" spans="1:9" x14ac:dyDescent="0.5">
      <c r="A66" s="11">
        <v>527</v>
      </c>
      <c r="B66" s="10" t="s">
        <v>263</v>
      </c>
      <c r="C66" s="11">
        <v>0</v>
      </c>
      <c r="D66" s="17">
        <v>0</v>
      </c>
      <c r="E66" s="17">
        <v>0</v>
      </c>
      <c r="F66" s="166">
        <v>0</v>
      </c>
      <c r="G66" s="166">
        <v>0</v>
      </c>
      <c r="H66" s="17">
        <v>0</v>
      </c>
      <c r="I66" s="17">
        <v>0</v>
      </c>
    </row>
    <row r="67" spans="1:9" ht="21.6" x14ac:dyDescent="0.55000000000000004">
      <c r="B67" s="12" t="s">
        <v>33</v>
      </c>
      <c r="C67" s="325"/>
      <c r="D67" s="13">
        <v>0</v>
      </c>
      <c r="E67" s="13">
        <v>0</v>
      </c>
      <c r="F67" s="170">
        <v>0</v>
      </c>
      <c r="G67" s="170">
        <v>0</v>
      </c>
      <c r="H67" s="13">
        <v>0</v>
      </c>
      <c r="I67" s="13">
        <v>0</v>
      </c>
    </row>
    <row r="68" spans="1:9" x14ac:dyDescent="0.5">
      <c r="D68" s="169"/>
      <c r="E68" s="169"/>
      <c r="F68" s="167"/>
      <c r="G68" s="167"/>
      <c r="H68" s="169"/>
      <c r="I68" s="169"/>
    </row>
    <row r="69" spans="1:9" x14ac:dyDescent="0.5">
      <c r="B69" s="1" t="s">
        <v>0</v>
      </c>
      <c r="C69" s="324" t="s">
        <v>73</v>
      </c>
    </row>
    <row r="70" spans="1:9" x14ac:dyDescent="0.5">
      <c r="B70" s="1" t="s">
        <v>2</v>
      </c>
      <c r="C70" s="324" t="s">
        <v>319</v>
      </c>
    </row>
    <row r="71" spans="1:9" x14ac:dyDescent="0.5">
      <c r="B71" s="1" t="s">
        <v>3</v>
      </c>
      <c r="C71" s="324">
        <v>2023</v>
      </c>
    </row>
    <row r="72" spans="1:9" x14ac:dyDescent="0.5">
      <c r="A72" s="429" t="s">
        <v>66</v>
      </c>
      <c r="B72" s="429" t="s">
        <v>28</v>
      </c>
      <c r="C72" s="430" t="s">
        <v>30</v>
      </c>
      <c r="D72" s="431" t="s">
        <v>31</v>
      </c>
      <c r="E72" s="428" t="s">
        <v>32</v>
      </c>
      <c r="F72" s="432" t="s">
        <v>27</v>
      </c>
      <c r="G72" s="432" t="s">
        <v>17</v>
      </c>
      <c r="H72" s="428" t="s">
        <v>18</v>
      </c>
      <c r="I72" s="169"/>
    </row>
    <row r="73" spans="1:9" x14ac:dyDescent="0.5">
      <c r="A73" s="429"/>
      <c r="B73" s="429"/>
      <c r="C73" s="430"/>
      <c r="D73" s="431"/>
      <c r="E73" s="428"/>
      <c r="F73" s="432"/>
      <c r="G73" s="432"/>
      <c r="H73" s="428"/>
      <c r="I73" s="169"/>
    </row>
    <row r="74" spans="1:9" x14ac:dyDescent="0.5">
      <c r="A74" s="399">
        <v>262</v>
      </c>
      <c r="B74" s="10" t="s">
        <v>73</v>
      </c>
      <c r="C74" s="17">
        <v>1880.08</v>
      </c>
      <c r="D74" s="17">
        <v>1018.08141653424</v>
      </c>
      <c r="E74" s="17">
        <v>0</v>
      </c>
      <c r="F74" s="166">
        <v>0</v>
      </c>
      <c r="G74" s="166">
        <v>0</v>
      </c>
      <c r="H74" s="17">
        <v>0</v>
      </c>
      <c r="I74" s="169"/>
    </row>
    <row r="75" spans="1:9" ht="21.6" x14ac:dyDescent="0.5">
      <c r="B75" s="12" t="s">
        <v>33</v>
      </c>
      <c r="C75" s="13">
        <v>1880.08</v>
      </c>
      <c r="D75" s="13">
        <v>1018.08141653424</v>
      </c>
      <c r="E75" s="171">
        <v>0</v>
      </c>
      <c r="F75" s="170">
        <v>0</v>
      </c>
      <c r="G75" s="18">
        <v>0</v>
      </c>
      <c r="H75" s="13">
        <v>0</v>
      </c>
      <c r="I75" s="169"/>
    </row>
  </sheetData>
  <mergeCells count="62">
    <mergeCell ref="I4:I5"/>
    <mergeCell ref="B4:B5"/>
    <mergeCell ref="C4:C5"/>
    <mergeCell ref="D4:D5"/>
    <mergeCell ref="E4:E5"/>
    <mergeCell ref="F4:F5"/>
    <mergeCell ref="G4:G5"/>
    <mergeCell ref="A4:A5"/>
    <mergeCell ref="A23:A24"/>
    <mergeCell ref="B23:B24"/>
    <mergeCell ref="C23:C24"/>
    <mergeCell ref="H4:H5"/>
    <mergeCell ref="D23:D24"/>
    <mergeCell ref="E23:E24"/>
    <mergeCell ref="F23:F24"/>
    <mergeCell ref="G23:G24"/>
    <mergeCell ref="H23:H24"/>
    <mergeCell ref="I23:I24"/>
    <mergeCell ref="A46:A47"/>
    <mergeCell ref="B46:B47"/>
    <mergeCell ref="C46:C47"/>
    <mergeCell ref="E54:E55"/>
    <mergeCell ref="I46:I47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D46:D47"/>
    <mergeCell ref="E46:E47"/>
    <mergeCell ref="F46:F47"/>
    <mergeCell ref="G46:G47"/>
    <mergeCell ref="H46:H47"/>
    <mergeCell ref="A72:A73"/>
    <mergeCell ref="F54:F55"/>
    <mergeCell ref="G54:G55"/>
    <mergeCell ref="H54:H55"/>
    <mergeCell ref="A54:A55"/>
    <mergeCell ref="A64:A65"/>
    <mergeCell ref="B64:B65"/>
    <mergeCell ref="C64:C65"/>
    <mergeCell ref="D64:D65"/>
    <mergeCell ref="E64:E65"/>
    <mergeCell ref="F64:F65"/>
    <mergeCell ref="G64:G65"/>
    <mergeCell ref="I54:I55"/>
    <mergeCell ref="B72:B73"/>
    <mergeCell ref="C72:C73"/>
    <mergeCell ref="D72:D73"/>
    <mergeCell ref="E72:E73"/>
    <mergeCell ref="F72:F73"/>
    <mergeCell ref="G72:G73"/>
    <mergeCell ref="H72:H73"/>
    <mergeCell ref="B54:B55"/>
    <mergeCell ref="C54:C55"/>
    <mergeCell ref="D54:D55"/>
    <mergeCell ref="H64:H65"/>
    <mergeCell ref="I64:I65"/>
  </mergeCells>
  <phoneticPr fontId="6" type="noConversion"/>
  <conditionalFormatting sqref="M6:M12">
    <cfRule type="expression" dxfId="37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zoomScale="50" zoomScaleNormal="50" workbookViewId="0">
      <selection activeCell="G39" sqref="G39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7" width="22.69921875" style="33" customWidth="1"/>
    <col min="8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33" t="s">
        <v>96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5"/>
      <c r="O1" s="31"/>
      <c r="P1" s="32"/>
      <c r="Q1" s="32"/>
      <c r="R1" s="33"/>
      <c r="W1" s="327"/>
      <c r="X1" s="327"/>
    </row>
    <row r="2" spans="1:25" ht="19.5" customHeight="1" x14ac:dyDescent="0.5">
      <c r="A2" s="436" t="s">
        <v>319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8"/>
      <c r="O2" s="34"/>
      <c r="P2" s="35"/>
      <c r="Q2" s="35"/>
      <c r="R2" s="33"/>
      <c r="S2" s="36">
        <v>32</v>
      </c>
      <c r="T2" s="132">
        <v>29</v>
      </c>
      <c r="U2" s="132">
        <v>95</v>
      </c>
      <c r="W2" s="327"/>
      <c r="X2" s="328"/>
    </row>
    <row r="3" spans="1:25" s="38" customFormat="1" ht="27" customHeight="1" x14ac:dyDescent="0.5">
      <c r="A3" s="37"/>
      <c r="E3" s="39" t="s">
        <v>74</v>
      </c>
      <c r="L3" s="39" t="s">
        <v>75</v>
      </c>
      <c r="O3" s="40"/>
      <c r="P3" s="41" t="s">
        <v>76</v>
      </c>
      <c r="Q3" s="41" t="s">
        <v>76</v>
      </c>
      <c r="S3" s="42">
        <v>33</v>
      </c>
      <c r="T3" s="132">
        <v>30</v>
      </c>
      <c r="U3" s="132">
        <v>96</v>
      </c>
      <c r="W3" s="327"/>
      <c r="X3" s="327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77</v>
      </c>
      <c r="Q4" s="47" t="s">
        <v>77</v>
      </c>
      <c r="R4" s="33"/>
      <c r="S4" s="36">
        <v>34</v>
      </c>
      <c r="T4" s="132">
        <v>31</v>
      </c>
      <c r="U4" s="132">
        <v>98</v>
      </c>
      <c r="W4" s="327"/>
      <c r="X4" s="328"/>
    </row>
    <row r="5" spans="1:25" s="38" customFormat="1" ht="21.6" thickBot="1" x14ac:dyDescent="0.45">
      <c r="A5" s="48"/>
      <c r="B5" s="49" t="s">
        <v>78</v>
      </c>
      <c r="C5" s="50" t="s">
        <v>97</v>
      </c>
      <c r="D5" s="50" t="s">
        <v>79</v>
      </c>
      <c r="E5" s="50" t="s">
        <v>80</v>
      </c>
      <c r="F5" s="51" t="s">
        <v>94</v>
      </c>
      <c r="G5" s="51" t="s">
        <v>95</v>
      </c>
      <c r="H5" s="52"/>
      <c r="I5" s="49" t="s">
        <v>78</v>
      </c>
      <c r="J5" s="50" t="s">
        <v>97</v>
      </c>
      <c r="K5" s="50" t="s">
        <v>79</v>
      </c>
      <c r="L5" s="50" t="s">
        <v>80</v>
      </c>
      <c r="M5" s="51" t="s">
        <v>94</v>
      </c>
      <c r="N5" s="51" t="s">
        <v>95</v>
      </c>
      <c r="O5" s="53"/>
      <c r="P5" s="54" t="s">
        <v>80</v>
      </c>
      <c r="Q5" s="54" t="s">
        <v>95</v>
      </c>
      <c r="S5" s="42">
        <v>35</v>
      </c>
      <c r="T5" s="132"/>
      <c r="U5" s="132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3">
        <v>25</v>
      </c>
      <c r="U6" s="133">
        <v>108</v>
      </c>
    </row>
    <row r="7" spans="1:25" x14ac:dyDescent="0.4">
      <c r="A7" s="37" t="s">
        <v>81</v>
      </c>
      <c r="B7" s="58">
        <v>9693.8291590900008</v>
      </c>
      <c r="C7" s="59">
        <v>10303.0351962642</v>
      </c>
      <c r="D7" s="60">
        <v>0.19498644999999909</v>
      </c>
      <c r="E7" s="70">
        <v>20.089522571446004</v>
      </c>
      <c r="F7" s="62">
        <v>8.394001749999962</v>
      </c>
      <c r="G7" s="63">
        <v>864.83695467752898</v>
      </c>
      <c r="H7" s="40"/>
      <c r="I7" s="58">
        <v>13788.797159087901</v>
      </c>
      <c r="J7" s="59">
        <v>13788.797159087901</v>
      </c>
      <c r="K7" s="60">
        <v>0.14614486339652114</v>
      </c>
      <c r="L7" s="61">
        <v>20.151618772172402</v>
      </c>
      <c r="M7" s="62">
        <v>6.4695889959667019</v>
      </c>
      <c r="N7" s="63">
        <v>892.07850368052004</v>
      </c>
      <c r="O7" s="40"/>
      <c r="P7" s="57">
        <v>-6.2096200726397655E-2</v>
      </c>
      <c r="Q7" s="57">
        <v>-27.241549002991064</v>
      </c>
      <c r="R7" s="38"/>
      <c r="S7" s="36">
        <v>40</v>
      </c>
      <c r="T7" s="133">
        <v>27</v>
      </c>
      <c r="U7" s="133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4"/>
      <c r="U8" s="134">
        <v>112</v>
      </c>
    </row>
    <row r="9" spans="1:25" x14ac:dyDescent="0.4">
      <c r="A9" s="37" t="s">
        <v>82</v>
      </c>
      <c r="B9" s="58">
        <v>1685.3576904399999</v>
      </c>
      <c r="C9" s="59">
        <v>1687.5322702849601</v>
      </c>
      <c r="D9" s="60">
        <v>0.10465133999999986</v>
      </c>
      <c r="E9" s="70">
        <v>1.7660251337856301</v>
      </c>
      <c r="F9" s="62">
        <v>13.371447060000028</v>
      </c>
      <c r="G9" s="71">
        <v>225.64748414157</v>
      </c>
      <c r="H9" s="40"/>
      <c r="I9" s="58">
        <v>1969.3576904409399</v>
      </c>
      <c r="J9" s="59">
        <v>1969.3576904409399</v>
      </c>
      <c r="K9" s="60">
        <v>0.10208435317464595</v>
      </c>
      <c r="L9" s="70">
        <v>2.0104060599817801</v>
      </c>
      <c r="M9" s="62">
        <v>13.37144705999995</v>
      </c>
      <c r="N9" s="71">
        <v>263.33162099934799</v>
      </c>
      <c r="O9" s="40"/>
      <c r="P9" s="57">
        <v>-0.24438092619615004</v>
      </c>
      <c r="Q9" s="57">
        <v>-37.684136857777986</v>
      </c>
      <c r="R9" s="38"/>
      <c r="S9" s="36">
        <v>42</v>
      </c>
      <c r="T9" s="133">
        <v>20</v>
      </c>
      <c r="U9" s="133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3">
        <v>21</v>
      </c>
      <c r="U10" s="133">
        <v>119</v>
      </c>
    </row>
    <row r="11" spans="1:25" s="38" customFormat="1" x14ac:dyDescent="0.4">
      <c r="A11" s="37" t="s">
        <v>180</v>
      </c>
      <c r="B11" s="58">
        <v>16966.730184390002</v>
      </c>
      <c r="C11" s="59">
        <v>17665.75689185211</v>
      </c>
      <c r="D11" s="60">
        <v>0.1559209613600524</v>
      </c>
      <c r="E11" s="61">
        <v>27.544617977305524</v>
      </c>
      <c r="F11" s="62">
        <v>15.646243532669166</v>
      </c>
      <c r="G11" s="63">
        <v>2764.0273451884682</v>
      </c>
      <c r="H11" s="40"/>
      <c r="I11" s="58">
        <v>16471.858745880822</v>
      </c>
      <c r="J11" s="59">
        <v>16471.858745880822</v>
      </c>
      <c r="K11" s="60">
        <v>0.16010542196091626</v>
      </c>
      <c r="L11" s="61">
        <v>26.37233894989858</v>
      </c>
      <c r="M11" s="62">
        <v>16.197809292397146</v>
      </c>
      <c r="N11" s="63">
        <v>2668.0802665708156</v>
      </c>
      <c r="O11" s="40"/>
      <c r="P11" s="57">
        <v>1.1722790274069439</v>
      </c>
      <c r="Q11" s="57">
        <v>95.947078617652551</v>
      </c>
      <c r="S11" s="42">
        <v>44</v>
      </c>
      <c r="T11" s="132">
        <v>26</v>
      </c>
      <c r="U11" s="132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4">
        <v>32</v>
      </c>
      <c r="U12" s="134">
        <v>124</v>
      </c>
      <c r="Y12" s="38"/>
    </row>
    <row r="13" spans="1:25" s="38" customFormat="1" hidden="1" x14ac:dyDescent="0.4">
      <c r="A13" s="37" t="s">
        <v>83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2">
        <v>22</v>
      </c>
      <c r="U13" s="132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2">
        <v>33</v>
      </c>
      <c r="U14" s="132">
        <v>130</v>
      </c>
    </row>
    <row r="15" spans="1:25" s="38" customFormat="1" x14ac:dyDescent="0.4">
      <c r="A15" s="37" t="s">
        <v>84</v>
      </c>
      <c r="B15" s="58">
        <v>2546.1901638099998</v>
      </c>
      <c r="C15" s="59">
        <v>2546.1901638099998</v>
      </c>
      <c r="D15" s="60">
        <v>8.2675679999999946E-2</v>
      </c>
      <c r="E15" s="61">
        <v>2.1050800320230296</v>
      </c>
      <c r="F15" s="62">
        <v>5.1337616300000031</v>
      </c>
      <c r="G15" s="63">
        <v>130.715333656512</v>
      </c>
      <c r="H15" s="40"/>
      <c r="I15" s="58">
        <v>2546.1901638099998</v>
      </c>
      <c r="J15" s="59">
        <v>2546.1901638099998</v>
      </c>
      <c r="K15" s="60">
        <v>8.2675677183125101E-2</v>
      </c>
      <c r="L15" s="61">
        <v>2.1050799603000399</v>
      </c>
      <c r="M15" s="62">
        <v>5.1337616300000031</v>
      </c>
      <c r="N15" s="63">
        <v>130.715333656512</v>
      </c>
      <c r="O15" s="40"/>
      <c r="P15" s="57">
        <v>7.1722989769540391E-8</v>
      </c>
      <c r="Q15" s="57">
        <v>0</v>
      </c>
      <c r="S15" s="42">
        <v>51</v>
      </c>
      <c r="T15" s="132">
        <v>19</v>
      </c>
      <c r="U15" s="132">
        <v>135</v>
      </c>
      <c r="X15" s="380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2"/>
      <c r="U16" s="132">
        <v>140</v>
      </c>
      <c r="X16" s="380"/>
    </row>
    <row r="17" spans="1:24" s="38" customFormat="1" ht="30.6" hidden="1" thickBot="1" x14ac:dyDescent="0.55000000000000004">
      <c r="A17" s="37" t="s">
        <v>85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2"/>
      <c r="U17" s="132">
        <v>141</v>
      </c>
      <c r="W17" s="327"/>
      <c r="X17" s="327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2">
        <v>28</v>
      </c>
      <c r="U18" s="132">
        <v>215</v>
      </c>
      <c r="W18" s="327"/>
      <c r="X18" s="327"/>
    </row>
    <row r="19" spans="1:24" s="38" customFormat="1" ht="30.6" thickBot="1" x14ac:dyDescent="0.55000000000000004">
      <c r="A19" s="79" t="s">
        <v>86</v>
      </c>
      <c r="B19" s="80">
        <v>30892.107197730002</v>
      </c>
      <c r="C19" s="81">
        <v>32202.51452221127</v>
      </c>
      <c r="D19" s="82">
        <v>1.599416892709888E-3</v>
      </c>
      <c r="E19" s="83">
        <v>51.505245714560189</v>
      </c>
      <c r="F19" s="83">
        <v>12.375515318579611</v>
      </c>
      <c r="G19" s="84">
        <v>3985.2271176640793</v>
      </c>
      <c r="H19" s="52"/>
      <c r="I19" s="80">
        <v>34776.203759219665</v>
      </c>
      <c r="J19" s="81">
        <v>34776.203759219665</v>
      </c>
      <c r="K19" s="82">
        <v>1.4561521462482106E-3</v>
      </c>
      <c r="L19" s="83">
        <v>50.639443742352803</v>
      </c>
      <c r="M19" s="83">
        <v>11.370435232910893</v>
      </c>
      <c r="N19" s="84">
        <v>3954.2057249071954</v>
      </c>
      <c r="O19" s="52"/>
      <c r="P19" s="85">
        <v>0.86580197220738597</v>
      </c>
      <c r="Q19" s="85">
        <v>31.02139275688387</v>
      </c>
      <c r="S19" s="38">
        <v>118</v>
      </c>
      <c r="T19" s="135"/>
      <c r="U19" s="135">
        <v>219</v>
      </c>
      <c r="W19" s="327"/>
      <c r="X19" s="327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5"/>
      <c r="U20" s="135">
        <v>220</v>
      </c>
    </row>
    <row r="21" spans="1:24" hidden="1" x14ac:dyDescent="0.4">
      <c r="A21" s="37" t="s">
        <v>87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5"/>
      <c r="U21" s="135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5"/>
      <c r="U22" s="135">
        <v>223</v>
      </c>
      <c r="W22" s="38"/>
      <c r="X22" s="380"/>
    </row>
    <row r="23" spans="1:24" x14ac:dyDescent="0.4">
      <c r="A23" s="37" t="s">
        <v>88</v>
      </c>
      <c r="B23" s="58">
        <v>7502.4507236099998</v>
      </c>
      <c r="C23" s="59">
        <v>7672.3929634063998</v>
      </c>
      <c r="D23" s="65">
        <v>0.93192059000000005</v>
      </c>
      <c r="E23" s="61">
        <v>71.500609771695409</v>
      </c>
      <c r="F23" s="62">
        <v>19.144894859999955</v>
      </c>
      <c r="G23" s="63">
        <v>1468.8715660901901</v>
      </c>
      <c r="H23" s="40"/>
      <c r="I23" s="58">
        <v>7284.6107236134103</v>
      </c>
      <c r="J23" s="59">
        <v>7284.6107236134103</v>
      </c>
      <c r="K23" s="65">
        <v>0.94456766900306111</v>
      </c>
      <c r="L23" s="61">
        <v>68.808077707982207</v>
      </c>
      <c r="M23" s="62">
        <v>19.206045679999999</v>
      </c>
      <c r="N23" s="63">
        <v>1399.0856631873701</v>
      </c>
      <c r="O23" s="40"/>
      <c r="P23" s="57">
        <v>2.6925320637132018</v>
      </c>
      <c r="Q23" s="57">
        <v>69.785902902819998</v>
      </c>
      <c r="R23" s="33"/>
      <c r="S23" s="33">
        <v>123</v>
      </c>
      <c r="T23" s="135"/>
      <c r="U23" s="135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5"/>
      <c r="U24" s="135">
        <v>225</v>
      </c>
      <c r="W24" s="38"/>
      <c r="X24" s="38"/>
    </row>
    <row r="25" spans="1:24" x14ac:dyDescent="0.4">
      <c r="A25" s="37" t="s">
        <v>89</v>
      </c>
      <c r="B25" s="58">
        <v>5543.3084234899998</v>
      </c>
      <c r="C25" s="59">
        <v>5543.3084234899998</v>
      </c>
      <c r="D25" s="65">
        <v>0.24284389000000017</v>
      </c>
      <c r="E25" s="61">
        <v>13.461585810300798</v>
      </c>
      <c r="F25" s="62">
        <v>15.663329299999996</v>
      </c>
      <c r="G25" s="63">
        <v>868.26665248587699</v>
      </c>
      <c r="H25" s="40"/>
      <c r="I25" s="58">
        <v>5543.30842349472</v>
      </c>
      <c r="J25" s="59">
        <v>5543.30842349472</v>
      </c>
      <c r="K25" s="65">
        <v>0.24284388999999906</v>
      </c>
      <c r="L25" s="61">
        <v>13.461585810312201</v>
      </c>
      <c r="M25" s="62">
        <v>15.66332929999999</v>
      </c>
      <c r="N25" s="63">
        <v>868.26665248661595</v>
      </c>
      <c r="O25" s="40"/>
      <c r="P25" s="57">
        <v>-1.1402434552110208E-11</v>
      </c>
      <c r="Q25" s="57">
        <v>-7.3896444519050419E-10</v>
      </c>
      <c r="R25" s="33"/>
      <c r="S25" s="33">
        <v>125</v>
      </c>
      <c r="T25" s="135"/>
      <c r="U25" s="135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2">
        <v>38</v>
      </c>
      <c r="U26" s="132">
        <v>230</v>
      </c>
      <c r="W26" s="38"/>
      <c r="X26" s="38"/>
    </row>
    <row r="27" spans="1:24" x14ac:dyDescent="0.4">
      <c r="A27" s="37" t="s">
        <v>90</v>
      </c>
      <c r="B27" s="58">
        <v>1671.8668678700001</v>
      </c>
      <c r="C27" s="59">
        <v>1695.94065340867</v>
      </c>
      <c r="D27" s="65">
        <v>2.4543172599999958</v>
      </c>
      <c r="E27" s="61">
        <v>41.623764175965697</v>
      </c>
      <c r="F27" s="62">
        <v>17.566696679999932</v>
      </c>
      <c r="G27" s="63">
        <v>297.92075045710999</v>
      </c>
      <c r="H27" s="40"/>
      <c r="I27" s="58">
        <v>1551.69686786546</v>
      </c>
      <c r="J27" s="59">
        <v>1551.69686786546</v>
      </c>
      <c r="K27" s="65">
        <v>2.392308990000005</v>
      </c>
      <c r="L27" s="61">
        <v>37.121383667493902</v>
      </c>
      <c r="M27" s="62">
        <v>17.688028330000051</v>
      </c>
      <c r="N27" s="63">
        <v>274.46458158376601</v>
      </c>
      <c r="O27" s="40"/>
      <c r="P27" s="57">
        <v>4.5023805084717949</v>
      </c>
      <c r="Q27" s="57">
        <v>23.456168873343984</v>
      </c>
      <c r="R27" s="33"/>
      <c r="S27" s="36">
        <v>117</v>
      </c>
      <c r="T27" s="132">
        <v>35</v>
      </c>
      <c r="U27" s="132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91</v>
      </c>
      <c r="B29" s="58">
        <v>2455.25455195</v>
      </c>
      <c r="C29" s="59">
        <v>2399.6645519499998</v>
      </c>
      <c r="D29" s="65">
        <v>1.8077334300000019</v>
      </c>
      <c r="E29" s="61">
        <v>43.379538313459904</v>
      </c>
      <c r="F29" s="62">
        <v>18.948528540000005</v>
      </c>
      <c r="G29" s="63">
        <v>454.70112249050902</v>
      </c>
      <c r="H29" s="40"/>
      <c r="I29" s="58">
        <v>2399.6645519499998</v>
      </c>
      <c r="J29" s="59">
        <v>2399.6645519499998</v>
      </c>
      <c r="K29" s="65">
        <v>1.8488927699999984</v>
      </c>
      <c r="L29" s="61">
        <v>44.367224405256401</v>
      </c>
      <c r="M29" s="62">
        <v>19.339532110000004</v>
      </c>
      <c r="N29" s="63">
        <v>464.08389655665798</v>
      </c>
      <c r="O29" s="40"/>
      <c r="P29" s="57">
        <v>-0.98768609179649758</v>
      </c>
      <c r="Q29" s="57">
        <v>-9.3827740661489543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92</v>
      </c>
      <c r="B31" s="58">
        <v>1198.5999999999999</v>
      </c>
      <c r="C31" s="59">
        <v>1783.6413922686841</v>
      </c>
      <c r="D31" s="65">
        <v>2.4306240838436709E-2</v>
      </c>
      <c r="E31" s="61">
        <v>0.433536172498872</v>
      </c>
      <c r="F31" s="62">
        <v>14.597787395756628</v>
      </c>
      <c r="G31" s="63">
        <v>260.37217834609601</v>
      </c>
      <c r="H31" s="40"/>
      <c r="I31" s="58">
        <v>1786.1484638334171</v>
      </c>
      <c r="J31" s="59">
        <v>1786.1484638334171</v>
      </c>
      <c r="K31" s="65">
        <v>5.5809259112298504E-2</v>
      </c>
      <c r="L31" s="61">
        <v>0.99683622431113095</v>
      </c>
      <c r="M31" s="62">
        <v>16.818364532456318</v>
      </c>
      <c r="N31" s="63">
        <v>300.40095973837276</v>
      </c>
      <c r="O31" s="40"/>
      <c r="P31" s="57">
        <v>-0.56330005181225895</v>
      </c>
      <c r="Q31" s="57">
        <v>-40.028781392276755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93</v>
      </c>
      <c r="B33" s="94">
        <v>49263.587764650001</v>
      </c>
      <c r="C33" s="95">
        <v>51297.462506735021</v>
      </c>
      <c r="D33" s="96">
        <v>0.43258334645567753</v>
      </c>
      <c r="E33" s="101">
        <v>221.90427995848086</v>
      </c>
      <c r="F33" s="98">
        <v>14.299653489820821</v>
      </c>
      <c r="G33" s="102">
        <v>7335.359387533862</v>
      </c>
      <c r="H33" s="52"/>
      <c r="I33" s="94">
        <v>53341.632789976677</v>
      </c>
      <c r="J33" s="95">
        <v>53341.632789976677</v>
      </c>
      <c r="K33" s="96">
        <v>0.40380194660667196</v>
      </c>
      <c r="L33" s="101">
        <v>215.39455155770861</v>
      </c>
      <c r="M33" s="103">
        <v>13.611333397023959</v>
      </c>
      <c r="N33" s="102">
        <v>7260.5074784599783</v>
      </c>
      <c r="O33" s="52"/>
      <c r="P33" s="85">
        <v>6.5097284007722234</v>
      </c>
      <c r="Q33" s="85">
        <v>74.851909073883178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90"/>
      <c r="D36" s="391"/>
      <c r="E36" s="391"/>
      <c r="F36" s="391"/>
      <c r="G36" s="392"/>
      <c r="H36" s="391"/>
      <c r="I36" s="391"/>
    </row>
    <row r="37" spans="1:24" s="38" customFormat="1" x14ac:dyDescent="0.4">
      <c r="A37" s="33"/>
      <c r="B37" s="33"/>
      <c r="C37" s="390"/>
      <c r="D37" s="395"/>
      <c r="E37" s="395"/>
      <c r="F37" s="396"/>
      <c r="G37" s="395"/>
      <c r="H37" s="395"/>
      <c r="I37" s="396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C38" s="390"/>
      <c r="D38" s="396" t="s">
        <v>148</v>
      </c>
      <c r="E38" s="396"/>
      <c r="F38" s="396"/>
      <c r="G38" s="396"/>
      <c r="H38" s="397">
        <v>0.37036149935604268</v>
      </c>
      <c r="I38" s="396"/>
      <c r="R38" s="33"/>
    </row>
    <row r="39" spans="1:24" x14ac:dyDescent="0.4">
      <c r="C39" s="390"/>
      <c r="D39" s="396" t="s">
        <v>136</v>
      </c>
      <c r="E39" s="396"/>
      <c r="F39" s="398"/>
      <c r="G39" s="398"/>
      <c r="H39" s="397">
        <v>97.172104818720442</v>
      </c>
      <c r="I39" s="396"/>
      <c r="R39" s="33"/>
    </row>
    <row r="40" spans="1:24" x14ac:dyDescent="0.4">
      <c r="C40" s="393"/>
      <c r="D40" s="396"/>
      <c r="E40" s="396"/>
      <c r="F40" s="396"/>
      <c r="G40" s="396"/>
      <c r="H40" s="397"/>
      <c r="I40" s="396"/>
      <c r="R40" s="105"/>
    </row>
    <row r="41" spans="1:24" x14ac:dyDescent="0.4">
      <c r="C41" s="393"/>
      <c r="D41" s="396" t="s">
        <v>153</v>
      </c>
      <c r="E41" s="396"/>
      <c r="F41" s="396"/>
      <c r="G41" s="396"/>
      <c r="H41" s="397">
        <v>254.34418319804354</v>
      </c>
      <c r="I41" s="396"/>
      <c r="R41" s="105"/>
    </row>
    <row r="42" spans="1:24" x14ac:dyDescent="0.4">
      <c r="C42" s="393"/>
      <c r="D42" s="396" t="s">
        <v>146</v>
      </c>
      <c r="E42" s="396"/>
      <c r="F42" s="396"/>
      <c r="G42" s="396"/>
      <c r="H42" s="397">
        <v>95.949651039462921</v>
      </c>
      <c r="I42" s="396"/>
      <c r="R42" s="105"/>
    </row>
    <row r="43" spans="1:24" x14ac:dyDescent="0.4">
      <c r="C43" s="393"/>
      <c r="D43" s="396"/>
      <c r="E43" s="396"/>
      <c r="F43" s="396"/>
      <c r="G43" s="396"/>
      <c r="H43" s="397"/>
      <c r="I43" s="396"/>
      <c r="R43" s="105"/>
    </row>
    <row r="44" spans="1:24" x14ac:dyDescent="0.4">
      <c r="C44" s="394"/>
      <c r="D44" s="396" t="s">
        <v>149</v>
      </c>
      <c r="E44" s="396"/>
      <c r="F44" s="396"/>
      <c r="G44" s="396"/>
      <c r="H44" s="397">
        <v>3.3977852400945152</v>
      </c>
      <c r="I44" s="396"/>
      <c r="R44" s="105"/>
    </row>
    <row r="45" spans="1:24" x14ac:dyDescent="0.4">
      <c r="C45" s="394"/>
      <c r="D45" s="396" t="s">
        <v>150</v>
      </c>
      <c r="E45" s="396"/>
      <c r="F45" s="396"/>
      <c r="G45" s="396"/>
      <c r="H45" s="397">
        <v>95.519618156980172</v>
      </c>
      <c r="I45" s="396"/>
      <c r="R45" s="105"/>
    </row>
    <row r="46" spans="1:24" x14ac:dyDescent="0.4">
      <c r="C46" s="394"/>
      <c r="D46" s="396"/>
      <c r="E46" s="395"/>
      <c r="F46" s="396"/>
      <c r="G46" s="396"/>
      <c r="H46" s="397"/>
      <c r="I46" s="396"/>
      <c r="R46" s="105"/>
    </row>
    <row r="47" spans="1:24" x14ac:dyDescent="0.4">
      <c r="C47" s="394"/>
      <c r="D47" s="396" t="s">
        <v>151</v>
      </c>
      <c r="E47" s="395"/>
      <c r="F47" s="396"/>
      <c r="G47" s="396"/>
      <c r="H47" s="397">
        <v>1913.2352252757585</v>
      </c>
      <c r="I47" s="396"/>
      <c r="R47" s="105"/>
    </row>
    <row r="48" spans="1:24" x14ac:dyDescent="0.4">
      <c r="C48" s="394"/>
      <c r="D48" s="396" t="s">
        <v>152</v>
      </c>
      <c r="E48" s="396"/>
      <c r="F48" s="396"/>
      <c r="G48" s="396"/>
      <c r="H48" s="397">
        <v>95.172814555198983</v>
      </c>
      <c r="I48" s="396"/>
      <c r="R48" s="105"/>
    </row>
    <row r="49" spans="3:18" x14ac:dyDescent="0.4">
      <c r="C49" s="391"/>
      <c r="D49" s="396"/>
      <c r="E49" s="396"/>
      <c r="F49" s="396"/>
      <c r="G49" s="396"/>
      <c r="H49" s="396"/>
      <c r="I49" s="396"/>
      <c r="R49" s="105"/>
    </row>
    <row r="50" spans="3:18" x14ac:dyDescent="0.4">
      <c r="C50" s="391"/>
      <c r="D50" s="396"/>
      <c r="E50" s="396"/>
      <c r="F50" s="396"/>
      <c r="G50" s="396"/>
      <c r="H50" s="396"/>
      <c r="I50" s="396"/>
      <c r="R50" s="105"/>
    </row>
    <row r="51" spans="3:18" x14ac:dyDescent="0.4">
      <c r="R51" s="105"/>
    </row>
    <row r="52" spans="3:18" x14ac:dyDescent="0.4">
      <c r="R52" s="105"/>
    </row>
    <row r="53" spans="3:18" x14ac:dyDescent="0.4">
      <c r="R53" s="105"/>
    </row>
    <row r="54" spans="3:18" x14ac:dyDescent="0.4">
      <c r="R54" s="105"/>
    </row>
    <row r="55" spans="3:18" x14ac:dyDescent="0.4">
      <c r="R55" s="105"/>
    </row>
    <row r="56" spans="3:18" x14ac:dyDescent="0.4">
      <c r="R56" s="105"/>
    </row>
    <row r="57" spans="3:18" x14ac:dyDescent="0.4">
      <c r="R57" s="105"/>
    </row>
    <row r="58" spans="3:18" x14ac:dyDescent="0.4">
      <c r="R58" s="105"/>
    </row>
    <row r="59" spans="3:18" x14ac:dyDescent="0.4">
      <c r="R59" s="105"/>
    </row>
    <row r="60" spans="3:18" x14ac:dyDescent="0.4">
      <c r="R60" s="105"/>
    </row>
    <row r="61" spans="3:18" x14ac:dyDescent="0.4">
      <c r="R61" s="105"/>
    </row>
    <row r="62" spans="3:18" x14ac:dyDescent="0.4">
      <c r="R62" s="105"/>
    </row>
    <row r="63" spans="3:18" x14ac:dyDescent="0.4">
      <c r="R63" s="105"/>
    </row>
    <row r="64" spans="3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topLeftCell="A36" zoomScaleNormal="100" workbookViewId="0">
      <selection activeCell="I85" sqref="I85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319</v>
      </c>
      <c r="D3" s="1"/>
      <c r="E3"/>
      <c r="F3" s="1"/>
    </row>
    <row r="4" spans="2:24" x14ac:dyDescent="0.3">
      <c r="B4" s="1" t="s">
        <v>3</v>
      </c>
      <c r="C4" s="305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39" t="s">
        <v>14</v>
      </c>
      <c r="C6" s="441" t="s">
        <v>23</v>
      </c>
      <c r="D6" s="441" t="s">
        <v>24</v>
      </c>
      <c r="E6" s="439" t="s">
        <v>19</v>
      </c>
      <c r="F6" s="439" t="s">
        <v>20</v>
      </c>
      <c r="G6" s="439" t="s">
        <v>18</v>
      </c>
      <c r="H6" s="439" t="s">
        <v>17</v>
      </c>
      <c r="I6" s="444" t="s">
        <v>23</v>
      </c>
      <c r="J6" s="445" t="s">
        <v>25</v>
      </c>
      <c r="K6" s="446" t="s">
        <v>17</v>
      </c>
      <c r="L6" s="446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40"/>
      <c r="C7" s="442"/>
      <c r="D7" s="442"/>
      <c r="E7" s="440"/>
      <c r="F7" s="440"/>
      <c r="G7" s="440"/>
      <c r="H7" s="440"/>
      <c r="I7" s="444"/>
      <c r="J7" s="445"/>
      <c r="K7" s="446"/>
      <c r="L7" s="446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324</v>
      </c>
      <c r="C8" s="306">
        <v>95.688000000000002</v>
      </c>
      <c r="D8" s="307">
        <v>95.081056862272703</v>
      </c>
      <c r="E8" s="307">
        <v>30</v>
      </c>
      <c r="F8" s="307">
        <v>228</v>
      </c>
      <c r="G8" s="307">
        <v>2.8524317058681811E-3</v>
      </c>
      <c r="H8" s="307">
        <v>2.1678480964598176E-2</v>
      </c>
      <c r="I8" s="308">
        <v>95.688000000000002</v>
      </c>
      <c r="J8" s="309">
        <v>95.081056862272703</v>
      </c>
      <c r="K8" s="309">
        <v>2.1678480964598176E-2</v>
      </c>
      <c r="L8" s="309">
        <v>2.8524317058681811E-3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325</v>
      </c>
      <c r="C9" s="306">
        <v>99.388000000000005</v>
      </c>
      <c r="D9" s="307">
        <v>98.757587988332503</v>
      </c>
      <c r="E9" s="307">
        <v>31</v>
      </c>
      <c r="F9" s="307">
        <v>270</v>
      </c>
      <c r="G9" s="307">
        <v>3.0614852276383076E-3</v>
      </c>
      <c r="H9" s="307">
        <v>2.6664548756849777E-2</v>
      </c>
      <c r="I9" s="308">
        <v>99.388000000000005</v>
      </c>
      <c r="J9" s="309">
        <v>98.757587988332503</v>
      </c>
      <c r="K9" s="309">
        <v>2.6664548756849777E-2</v>
      </c>
      <c r="L9" s="309">
        <v>3.0614852276383076E-3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326</v>
      </c>
      <c r="C10" s="306">
        <v>73.256</v>
      </c>
      <c r="D10" s="307">
        <v>72.791341667739417</v>
      </c>
      <c r="E10" s="307">
        <v>31</v>
      </c>
      <c r="F10" s="307">
        <v>311</v>
      </c>
      <c r="G10" s="307">
        <v>2.2565315916999221E-3</v>
      </c>
      <c r="H10" s="307">
        <v>2.2638107258666957E-2</v>
      </c>
      <c r="I10" s="308">
        <v>73.256</v>
      </c>
      <c r="J10" s="309">
        <v>72.791341667739417</v>
      </c>
      <c r="K10" s="309">
        <v>2.2638107258666957E-2</v>
      </c>
      <c r="L10" s="309">
        <v>2.2565315916999221E-3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327</v>
      </c>
      <c r="C11" s="306">
        <v>149.012</v>
      </c>
      <c r="D11" s="307">
        <v>148.06682598822192</v>
      </c>
      <c r="E11" s="307">
        <v>30</v>
      </c>
      <c r="F11" s="307">
        <v>303</v>
      </c>
      <c r="G11" s="307">
        <v>4.4420047796466583E-3</v>
      </c>
      <c r="H11" s="307">
        <v>4.4864248274431244E-2</v>
      </c>
      <c r="I11" s="308">
        <v>149.012</v>
      </c>
      <c r="J11" s="309">
        <v>148.06682598822192</v>
      </c>
      <c r="K11" s="309">
        <v>4.4864248274431244E-2</v>
      </c>
      <c r="L11" s="309">
        <v>4.4420047796466583E-3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328</v>
      </c>
      <c r="C12" s="306">
        <v>88.641000000000005</v>
      </c>
      <c r="D12" s="307">
        <v>88.078755552720466</v>
      </c>
      <c r="E12" s="307">
        <v>29</v>
      </c>
      <c r="F12" s="307">
        <v>273</v>
      </c>
      <c r="G12" s="307">
        <v>2.5542839110288939E-3</v>
      </c>
      <c r="H12" s="307">
        <v>2.4045500265892687E-2</v>
      </c>
      <c r="I12" s="308">
        <v>88.641000000000005</v>
      </c>
      <c r="J12" s="309">
        <v>88.078755552720466</v>
      </c>
      <c r="K12" s="309">
        <v>2.4045500265892687E-2</v>
      </c>
      <c r="L12" s="309">
        <v>2.5542839110288939E-3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329</v>
      </c>
      <c r="C13" s="306">
        <v>123.369</v>
      </c>
      <c r="D13" s="307">
        <v>122.58647797050541</v>
      </c>
      <c r="E13" s="307">
        <v>30</v>
      </c>
      <c r="F13" s="307">
        <v>276</v>
      </c>
      <c r="G13" s="307">
        <v>3.6775943391151623E-3</v>
      </c>
      <c r="H13" s="307">
        <v>3.3833867919859491E-2</v>
      </c>
      <c r="I13" s="308">
        <v>123.369</v>
      </c>
      <c r="J13" s="309">
        <v>122.58647797050541</v>
      </c>
      <c r="K13" s="309">
        <v>3.3833867919859491E-2</v>
      </c>
      <c r="L13" s="309">
        <v>3.6775943391151623E-3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330</v>
      </c>
      <c r="C14" s="306">
        <v>94.481999999999999</v>
      </c>
      <c r="D14" s="307">
        <v>93.882706446589438</v>
      </c>
      <c r="E14" s="307">
        <v>30</v>
      </c>
      <c r="F14" s="307">
        <v>164</v>
      </c>
      <c r="G14" s="307">
        <v>2.8164811933976829E-3</v>
      </c>
      <c r="H14" s="307">
        <v>1.5396763857240668E-2</v>
      </c>
      <c r="I14" s="308">
        <v>94.481999999999999</v>
      </c>
      <c r="J14" s="309">
        <v>93.882706446589438</v>
      </c>
      <c r="K14" s="309">
        <v>1.5396763857240668E-2</v>
      </c>
      <c r="L14" s="309">
        <v>2.8164811933976829E-3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331</v>
      </c>
      <c r="C15" s="306">
        <v>74.287999999999997</v>
      </c>
      <c r="D15" s="307">
        <v>73.816795754791769</v>
      </c>
      <c r="E15" s="307">
        <v>30</v>
      </c>
      <c r="F15" s="307">
        <v>153</v>
      </c>
      <c r="G15" s="307">
        <v>2.2145038726437533E-3</v>
      </c>
      <c r="H15" s="307">
        <v>1.129396975048314E-2</v>
      </c>
      <c r="I15" s="308">
        <v>74.287999999999997</v>
      </c>
      <c r="J15" s="309">
        <v>73.816795754791769</v>
      </c>
      <c r="K15" s="309">
        <v>1.129396975048314E-2</v>
      </c>
      <c r="L15" s="309">
        <v>2.2145038726437533E-3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332</v>
      </c>
      <c r="C16" s="306">
        <v>86.959000000000003</v>
      </c>
      <c r="D16" s="307">
        <v>86.407424375954889</v>
      </c>
      <c r="E16" s="307">
        <v>30</v>
      </c>
      <c r="F16" s="307">
        <v>163</v>
      </c>
      <c r="G16" s="307">
        <v>2.5922227312786469E-3</v>
      </c>
      <c r="H16" s="307">
        <v>1.4084410173280647E-2</v>
      </c>
      <c r="I16" s="308">
        <v>86.959000000000003</v>
      </c>
      <c r="J16" s="309">
        <v>86.407424375954889</v>
      </c>
      <c r="K16" s="309">
        <v>1.4084410173280647E-2</v>
      </c>
      <c r="L16" s="309">
        <v>2.5922227312786469E-3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333</v>
      </c>
      <c r="C17" s="306">
        <v>135.452</v>
      </c>
      <c r="D17" s="307">
        <v>134.59283623974335</v>
      </c>
      <c r="E17" s="307">
        <v>31</v>
      </c>
      <c r="F17" s="307">
        <v>161</v>
      </c>
      <c r="G17" s="307">
        <v>4.1723779234320441E-3</v>
      </c>
      <c r="H17" s="307">
        <v>2.1669446634598681E-2</v>
      </c>
      <c r="I17" s="308">
        <v>135.452</v>
      </c>
      <c r="J17" s="309">
        <v>134.59283623974335</v>
      </c>
      <c r="K17" s="309">
        <v>2.1669446634598681E-2</v>
      </c>
      <c r="L17" s="309">
        <v>4.1723779234320441E-3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334</v>
      </c>
      <c r="C18" s="306">
        <v>86.126999999999995</v>
      </c>
      <c r="D18" s="307">
        <v>85.580701701121981</v>
      </c>
      <c r="E18" s="307">
        <v>30</v>
      </c>
      <c r="F18" s="307">
        <v>160</v>
      </c>
      <c r="G18" s="307">
        <v>2.5674210510336594E-3</v>
      </c>
      <c r="H18" s="307">
        <v>1.3692912272179518E-2</v>
      </c>
      <c r="I18" s="308">
        <v>86.126999999999995</v>
      </c>
      <c r="J18" s="309">
        <v>85.580701701121981</v>
      </c>
      <c r="K18" s="309">
        <v>1.3692912272179518E-2</v>
      </c>
      <c r="L18" s="309">
        <v>2.5674210510336594E-3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335</v>
      </c>
      <c r="C19" s="306">
        <v>96.66</v>
      </c>
      <c r="D19" s="307">
        <v>96.04689152565922</v>
      </c>
      <c r="E19" s="307">
        <v>31</v>
      </c>
      <c r="F19" s="307">
        <v>166</v>
      </c>
      <c r="G19" s="307">
        <v>2.9774536372954357E-3</v>
      </c>
      <c r="H19" s="307">
        <v>1.5943783993259429E-2</v>
      </c>
      <c r="I19" s="308">
        <v>96.66</v>
      </c>
      <c r="J19" s="309">
        <v>96.04689152565922</v>
      </c>
      <c r="K19" s="309">
        <v>1.5943783993259429E-2</v>
      </c>
      <c r="L19" s="309">
        <v>2.9774536372954357E-3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336</v>
      </c>
      <c r="C20" s="306">
        <v>94.16</v>
      </c>
      <c r="D20" s="307">
        <v>93.562748872916117</v>
      </c>
      <c r="E20" s="307">
        <v>31</v>
      </c>
      <c r="F20" s="307">
        <v>170</v>
      </c>
      <c r="G20" s="307">
        <v>2.9004452150603998E-3</v>
      </c>
      <c r="H20" s="307">
        <v>1.5905667308395738E-2</v>
      </c>
      <c r="I20" s="308">
        <v>94.16</v>
      </c>
      <c r="J20" s="309">
        <v>93.562748872916117</v>
      </c>
      <c r="K20" s="309">
        <v>1.5905667308395738E-2</v>
      </c>
      <c r="L20" s="309">
        <v>2.9004452150603998E-3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337</v>
      </c>
      <c r="C21" s="306">
        <v>76.320999999999998</v>
      </c>
      <c r="D21" s="307">
        <v>75.836900560002462</v>
      </c>
      <c r="E21" s="307">
        <v>31</v>
      </c>
      <c r="F21" s="307">
        <v>168</v>
      </c>
      <c r="G21" s="307">
        <v>2.3509439173600762E-3</v>
      </c>
      <c r="H21" s="307">
        <v>1.2740599294080413E-2</v>
      </c>
      <c r="I21" s="308">
        <v>76.320999999999998</v>
      </c>
      <c r="J21" s="309">
        <v>75.836900560002462</v>
      </c>
      <c r="K21" s="309">
        <v>1.2740599294080413E-2</v>
      </c>
      <c r="L21" s="309">
        <v>2.3509439173600762E-3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338</v>
      </c>
      <c r="C22" s="306">
        <v>97.793999999999997</v>
      </c>
      <c r="D22" s="307">
        <v>97.173698632943484</v>
      </c>
      <c r="E22" s="307">
        <v>31</v>
      </c>
      <c r="F22" s="307">
        <v>211</v>
      </c>
      <c r="G22" s="307">
        <v>3.0123846576212482E-3</v>
      </c>
      <c r="H22" s="307">
        <v>2.0503650411551076E-2</v>
      </c>
      <c r="I22" s="308">
        <v>97.793999999999997</v>
      </c>
      <c r="J22" s="309">
        <v>97.173698632943484</v>
      </c>
      <c r="K22" s="309">
        <v>2.0503650411551076E-2</v>
      </c>
      <c r="L22" s="309">
        <v>3.0123846576212482E-3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339</v>
      </c>
      <c r="C23" s="306">
        <v>67.194000000000003</v>
      </c>
      <c r="D23" s="307">
        <v>66.767792563367948</v>
      </c>
      <c r="E23" s="307">
        <v>31</v>
      </c>
      <c r="F23" s="307">
        <v>218</v>
      </c>
      <c r="G23" s="307">
        <v>2.0698015694644062E-3</v>
      </c>
      <c r="H23" s="307">
        <v>1.4555378778814212E-2</v>
      </c>
      <c r="I23" s="308">
        <v>67.194000000000003</v>
      </c>
      <c r="J23" s="309">
        <v>66.767792563367948</v>
      </c>
      <c r="K23" s="309">
        <v>1.4555378778814212E-2</v>
      </c>
      <c r="L23" s="309">
        <v>2.0698015694644062E-3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340</v>
      </c>
      <c r="C24" s="306">
        <v>104.71299999999999</v>
      </c>
      <c r="D24" s="307">
        <v>104.04881183867529</v>
      </c>
      <c r="E24" s="307">
        <v>31</v>
      </c>
      <c r="F24" s="307">
        <v>206</v>
      </c>
      <c r="G24" s="307">
        <v>3.2255131669989339E-3</v>
      </c>
      <c r="H24" s="307">
        <v>2.1434055238767107E-2</v>
      </c>
      <c r="I24" s="308">
        <v>104.71299999999999</v>
      </c>
      <c r="J24" s="309">
        <v>104.04881183867529</v>
      </c>
      <c r="K24" s="309">
        <v>2.1434055238767107E-2</v>
      </c>
      <c r="L24" s="309">
        <v>3.2255131669989339E-3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341</v>
      </c>
      <c r="C25" s="306">
        <v>159.09200000000001</v>
      </c>
      <c r="D25" s="307">
        <v>158.0828891640821</v>
      </c>
      <c r="E25" s="307">
        <v>30</v>
      </c>
      <c r="F25" s="307">
        <v>205</v>
      </c>
      <c r="G25" s="307">
        <v>4.7424866749224632E-3</v>
      </c>
      <c r="H25" s="307">
        <v>3.2406992278636831E-2</v>
      </c>
      <c r="I25" s="308">
        <v>159.09200000000001</v>
      </c>
      <c r="J25" s="309">
        <v>158.0828891640821</v>
      </c>
      <c r="K25" s="309">
        <v>3.2406992278636831E-2</v>
      </c>
      <c r="L25" s="309">
        <v>4.7424866749224632E-3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342</v>
      </c>
      <c r="C26" s="306">
        <v>74.122</v>
      </c>
      <c r="D26" s="307">
        <v>73.651848682649629</v>
      </c>
      <c r="E26" s="307">
        <v>31</v>
      </c>
      <c r="F26" s="307">
        <v>207</v>
      </c>
      <c r="G26" s="307">
        <v>2.2832073091621388E-3</v>
      </c>
      <c r="H26" s="307">
        <v>1.5245932677308473E-2</v>
      </c>
      <c r="I26" s="308">
        <v>74.122</v>
      </c>
      <c r="J26" s="309">
        <v>73.651848682649629</v>
      </c>
      <c r="K26" s="309">
        <v>1.5245932677308473E-2</v>
      </c>
      <c r="L26" s="309">
        <v>2.2832073091621388E-3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343</v>
      </c>
      <c r="C27" s="306">
        <v>100.038</v>
      </c>
      <c r="D27" s="307">
        <v>99.403465078045684</v>
      </c>
      <c r="E27" s="307">
        <v>30</v>
      </c>
      <c r="F27" s="307">
        <v>220</v>
      </c>
      <c r="G27" s="307">
        <v>2.9821039523413705E-3</v>
      </c>
      <c r="H27" s="307">
        <v>2.1868762317170051E-2</v>
      </c>
      <c r="I27" s="308">
        <v>100.038</v>
      </c>
      <c r="J27" s="309">
        <v>99.403465078045684</v>
      </c>
      <c r="K27" s="309">
        <v>2.1868762317170051E-2</v>
      </c>
      <c r="L27" s="309">
        <v>2.9821039523413705E-3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344</v>
      </c>
      <c r="C28" s="306">
        <v>90.123000000000005</v>
      </c>
      <c r="D28" s="307">
        <v>89.55135531726657</v>
      </c>
      <c r="E28" s="307">
        <v>30</v>
      </c>
      <c r="F28" s="307">
        <v>421</v>
      </c>
      <c r="G28" s="307">
        <v>2.6865406595179969E-3</v>
      </c>
      <c r="H28" s="307">
        <v>3.7701120588569226E-2</v>
      </c>
      <c r="I28" s="308">
        <v>90.123000000000005</v>
      </c>
      <c r="J28" s="309">
        <v>89.55135531726657</v>
      </c>
      <c r="K28" s="309">
        <v>3.7701120588569226E-2</v>
      </c>
      <c r="L28" s="309">
        <v>2.6865406595179969E-3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345</v>
      </c>
      <c r="C29" s="306">
        <v>105.75700000000001</v>
      </c>
      <c r="D29" s="307">
        <v>105.08618981046082</v>
      </c>
      <c r="E29" s="307">
        <v>30</v>
      </c>
      <c r="F29" s="307">
        <v>1039</v>
      </c>
      <c r="G29" s="307">
        <v>3.1525856943138246E-3</v>
      </c>
      <c r="H29" s="307">
        <v>0.1091845512130688</v>
      </c>
      <c r="I29" s="308">
        <v>105.75700000000001</v>
      </c>
      <c r="J29" s="309">
        <v>105.08618981046082</v>
      </c>
      <c r="K29" s="309">
        <v>0.1091845512130688</v>
      </c>
      <c r="L29" s="309">
        <v>3.1525856943138246E-3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346</v>
      </c>
      <c r="C30" s="306">
        <v>114.07</v>
      </c>
      <c r="D30" s="307">
        <v>113.34646095936218</v>
      </c>
      <c r="E30" s="307">
        <v>30</v>
      </c>
      <c r="F30" s="307">
        <v>1048</v>
      </c>
      <c r="G30" s="307">
        <v>3.4003938287808649E-3</v>
      </c>
      <c r="H30" s="307">
        <v>0.11878709108541156</v>
      </c>
      <c r="I30" s="308">
        <v>114.07</v>
      </c>
      <c r="J30" s="309">
        <v>113.34646095936218</v>
      </c>
      <c r="K30" s="309">
        <v>0.11878709108541156</v>
      </c>
      <c r="L30" s="309">
        <v>3.4003938287808649E-3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347</v>
      </c>
      <c r="C31" s="306">
        <v>103.94799999999999</v>
      </c>
      <c r="D31" s="307">
        <v>103.2886641869359</v>
      </c>
      <c r="E31" s="307">
        <v>30</v>
      </c>
      <c r="F31" s="307">
        <v>677</v>
      </c>
      <c r="G31" s="307">
        <v>3.0986599256080773E-3</v>
      </c>
      <c r="H31" s="307">
        <v>6.9926425654555618E-2</v>
      </c>
      <c r="I31" s="308">
        <v>103.94799999999999</v>
      </c>
      <c r="J31" s="309">
        <v>103.2886641869359</v>
      </c>
      <c r="K31" s="309">
        <v>6.9926425654555618E-2</v>
      </c>
      <c r="L31" s="309">
        <v>3.0986599256080773E-3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348</v>
      </c>
      <c r="C32" s="306">
        <v>105.42</v>
      </c>
      <c r="D32" s="307">
        <v>104.75132738087105</v>
      </c>
      <c r="E32" s="307">
        <v>30</v>
      </c>
      <c r="F32" s="307">
        <v>1461</v>
      </c>
      <c r="G32" s="307">
        <v>3.1425398214261313E-3</v>
      </c>
      <c r="H32" s="307">
        <v>0.15304168930345258</v>
      </c>
      <c r="I32" s="308">
        <v>105.42</v>
      </c>
      <c r="J32" s="309">
        <v>104.75132738087105</v>
      </c>
      <c r="K32" s="309">
        <v>0.15304168930345258</v>
      </c>
      <c r="L32" s="309">
        <v>3.1425398214261313E-3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349</v>
      </c>
      <c r="C33" s="306">
        <v>159.875</v>
      </c>
      <c r="D33" s="307">
        <v>158.86092264292125</v>
      </c>
      <c r="E33" s="307">
        <v>30</v>
      </c>
      <c r="F33" s="307">
        <v>340</v>
      </c>
      <c r="G33" s="307">
        <v>4.7658276792876377E-3</v>
      </c>
      <c r="H33" s="307">
        <v>5.4012713698593222E-2</v>
      </c>
      <c r="I33" s="308">
        <v>159.875</v>
      </c>
      <c r="J33" s="309">
        <v>158.86092264292125</v>
      </c>
      <c r="K33" s="309">
        <v>5.4012713698593222E-2</v>
      </c>
      <c r="L33" s="309">
        <v>4.7658276792876377E-3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350</v>
      </c>
      <c r="C34" s="306">
        <v>40.259</v>
      </c>
      <c r="D34" s="307">
        <v>40.003639622713784</v>
      </c>
      <c r="E34" s="307">
        <v>30</v>
      </c>
      <c r="F34" s="307">
        <v>895</v>
      </c>
      <c r="G34" s="307">
        <v>1.2001091886814136E-3</v>
      </c>
      <c r="H34" s="307">
        <v>3.580325746232884E-2</v>
      </c>
      <c r="I34" s="308">
        <v>40.259</v>
      </c>
      <c r="J34" s="309">
        <v>40.003639622713784</v>
      </c>
      <c r="K34" s="309">
        <v>3.580325746232884E-2</v>
      </c>
      <c r="L34" s="309">
        <v>1.2001091886814136E-3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351</v>
      </c>
      <c r="C35" s="306">
        <v>99.914000000000001</v>
      </c>
      <c r="D35" s="307">
        <v>99.280251602469647</v>
      </c>
      <c r="E35" s="307">
        <v>30</v>
      </c>
      <c r="F35" s="307">
        <v>403</v>
      </c>
      <c r="G35" s="307">
        <v>2.9784075480740893E-3</v>
      </c>
      <c r="H35" s="307">
        <v>4.0009941395795272E-2</v>
      </c>
      <c r="I35" s="308">
        <v>99.914000000000001</v>
      </c>
      <c r="J35" s="309">
        <v>99.280251602469647</v>
      </c>
      <c r="K35" s="309">
        <v>4.0009941395795272E-2</v>
      </c>
      <c r="L35" s="309">
        <v>2.9784075480740893E-3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352</v>
      </c>
      <c r="C36" s="306">
        <v>83.992000000000004</v>
      </c>
      <c r="D36" s="307">
        <v>83.459243875679391</v>
      </c>
      <c r="E36" s="307">
        <v>30</v>
      </c>
      <c r="F36" s="307">
        <v>374</v>
      </c>
      <c r="G36" s="307">
        <v>2.5037773162703814E-3</v>
      </c>
      <c r="H36" s="307">
        <v>3.1213757209504093E-2</v>
      </c>
      <c r="I36" s="308">
        <v>83.992000000000004</v>
      </c>
      <c r="J36" s="309">
        <v>83.459243875679391</v>
      </c>
      <c r="K36" s="309">
        <v>3.1213757209504093E-2</v>
      </c>
      <c r="L36" s="309">
        <v>2.5037773162703814E-3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353</v>
      </c>
      <c r="C37" s="306">
        <v>172.114</v>
      </c>
      <c r="D37" s="307">
        <v>171.02229141369037</v>
      </c>
      <c r="E37" s="307">
        <v>30</v>
      </c>
      <c r="F37" s="307">
        <v>614</v>
      </c>
      <c r="G37" s="307">
        <v>5.1306687424107116E-3</v>
      </c>
      <c r="H37" s="307">
        <v>0.10500768692800588</v>
      </c>
      <c r="I37" s="308">
        <v>172.114</v>
      </c>
      <c r="J37" s="309">
        <v>171.02229141369037</v>
      </c>
      <c r="K37" s="309">
        <v>0.10500768692800588</v>
      </c>
      <c r="L37" s="309">
        <v>5.1306687424107116E-3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354</v>
      </c>
      <c r="C38" s="306">
        <v>74.510000000000005</v>
      </c>
      <c r="D38" s="307">
        <v>74.037387622355368</v>
      </c>
      <c r="E38" s="307">
        <v>30</v>
      </c>
      <c r="F38" s="307">
        <v>270</v>
      </c>
      <c r="G38" s="307">
        <v>2.2211216286706615E-3</v>
      </c>
      <c r="H38" s="307">
        <v>1.9990094658035949E-2</v>
      </c>
      <c r="I38" s="308">
        <v>74.510000000000005</v>
      </c>
      <c r="J38" s="309">
        <v>74.037387622355368</v>
      </c>
      <c r="K38" s="309">
        <v>1.9990094658035949E-2</v>
      </c>
      <c r="L38" s="309">
        <v>2.2211216286706615E-3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 t="s">
        <v>355</v>
      </c>
      <c r="C39" s="306">
        <v>86.091999999999999</v>
      </c>
      <c r="D39" s="307">
        <v>85.54592370398359</v>
      </c>
      <c r="E39" s="307">
        <v>30</v>
      </c>
      <c r="F39" s="307">
        <v>798</v>
      </c>
      <c r="G39" s="307">
        <v>2.5663777111195078E-3</v>
      </c>
      <c r="H39" s="307">
        <v>6.8265647115778899E-2</v>
      </c>
      <c r="I39" s="308">
        <v>86.091999999999999</v>
      </c>
      <c r="J39" s="309">
        <v>85.54592370398359</v>
      </c>
      <c r="K39" s="309">
        <v>6.8265647115778899E-2</v>
      </c>
      <c r="L39" s="309">
        <v>2.5663777111195078E-3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2" t="s">
        <v>356</v>
      </c>
      <c r="C40" s="306">
        <v>134.88300000000001</v>
      </c>
      <c r="D40" s="307">
        <v>134.02744537197904</v>
      </c>
      <c r="E40" s="307">
        <v>30</v>
      </c>
      <c r="F40" s="307">
        <v>902</v>
      </c>
      <c r="G40" s="307">
        <v>4.0208233611593713E-3</v>
      </c>
      <c r="H40" s="307">
        <v>0.1208927557255251</v>
      </c>
      <c r="I40" s="308">
        <v>134.88300000000001</v>
      </c>
      <c r="J40" s="309">
        <v>134.02744537197904</v>
      </c>
      <c r="K40" s="309">
        <v>0.1208927557255251</v>
      </c>
      <c r="L40" s="309">
        <v>4.0208233611593713E-3</v>
      </c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2" t="s">
        <v>357</v>
      </c>
      <c r="C41" s="306">
        <v>49.548999999999999</v>
      </c>
      <c r="D41" s="307">
        <v>49.234713720307148</v>
      </c>
      <c r="E41" s="307">
        <v>30</v>
      </c>
      <c r="F41" s="307">
        <v>416</v>
      </c>
      <c r="G41" s="307">
        <v>1.4770414116092145E-3</v>
      </c>
      <c r="H41" s="307">
        <v>2.0481640907647772E-2</v>
      </c>
      <c r="I41" s="308">
        <v>49.548999999999999</v>
      </c>
      <c r="J41" s="309">
        <v>49.234713720307148</v>
      </c>
      <c r="K41" s="309">
        <v>2.0481640907647772E-2</v>
      </c>
      <c r="L41" s="309">
        <v>1.4770414116092145E-3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x14ac:dyDescent="0.3">
      <c r="B42" s="2" t="s">
        <v>358</v>
      </c>
      <c r="C42" s="306">
        <v>149.74799999999999</v>
      </c>
      <c r="D42" s="307">
        <v>148.7981575851895</v>
      </c>
      <c r="E42" s="307">
        <v>30</v>
      </c>
      <c r="F42" s="307">
        <v>226</v>
      </c>
      <c r="G42" s="307">
        <v>4.463944727555685E-3</v>
      </c>
      <c r="H42" s="307">
        <v>3.362838361425282E-2</v>
      </c>
      <c r="I42" s="308">
        <v>149.74799999999999</v>
      </c>
      <c r="J42" s="309">
        <v>148.7981575851895</v>
      </c>
      <c r="K42" s="309">
        <v>3.362838361425282E-2</v>
      </c>
      <c r="L42" s="309">
        <v>4.463944727555685E-3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x14ac:dyDescent="0.3">
      <c r="B43" s="2" t="s">
        <v>359</v>
      </c>
      <c r="C43" s="306">
        <v>144.99600000000001</v>
      </c>
      <c r="D43" s="307">
        <v>144.07629923085543</v>
      </c>
      <c r="E43" s="307">
        <v>30</v>
      </c>
      <c r="F43" s="307">
        <v>355</v>
      </c>
      <c r="G43" s="307">
        <v>4.3222889769256624E-3</v>
      </c>
      <c r="H43" s="307">
        <v>5.1147086226953672E-2</v>
      </c>
      <c r="I43" s="308">
        <v>144.99600000000001</v>
      </c>
      <c r="J43" s="309">
        <v>144.07629923085543</v>
      </c>
      <c r="K43" s="309">
        <v>5.1147086226953672E-2</v>
      </c>
      <c r="L43" s="309">
        <v>4.3222889769256624E-3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x14ac:dyDescent="0.3">
      <c r="B44" s="2" t="s">
        <v>360</v>
      </c>
      <c r="C44" s="306">
        <v>165.09700000000001</v>
      </c>
      <c r="D44" s="307">
        <v>164.04979981597106</v>
      </c>
      <c r="E44" s="307">
        <v>30</v>
      </c>
      <c r="F44" s="307">
        <v>378</v>
      </c>
      <c r="G44" s="307">
        <v>4.9214939944791309E-3</v>
      </c>
      <c r="H44" s="307">
        <v>6.2010824330437066E-2</v>
      </c>
      <c r="I44" s="308">
        <v>165.09700000000001</v>
      </c>
      <c r="J44" s="309">
        <v>164.04979981597106</v>
      </c>
      <c r="K44" s="309">
        <v>6.2010824330437066E-2</v>
      </c>
      <c r="L44" s="309">
        <v>4.9214939944791309E-3</v>
      </c>
      <c r="M44"/>
      <c r="N44"/>
      <c r="O44"/>
      <c r="P44"/>
      <c r="Q44"/>
      <c r="R44"/>
      <c r="S44"/>
      <c r="T44"/>
      <c r="U44"/>
      <c r="V44"/>
      <c r="W44"/>
      <c r="X44"/>
    </row>
    <row r="45" spans="2:24" x14ac:dyDescent="0.3">
      <c r="B45" s="2" t="s">
        <v>361</v>
      </c>
      <c r="C45" s="306">
        <v>77.066999999999993</v>
      </c>
      <c r="D45" s="307">
        <v>76.578168727581001</v>
      </c>
      <c r="E45" s="307">
        <v>30</v>
      </c>
      <c r="F45" s="307">
        <v>210</v>
      </c>
      <c r="G45" s="307">
        <v>2.29734506182743E-3</v>
      </c>
      <c r="H45" s="307">
        <v>1.6081415432792009E-2</v>
      </c>
      <c r="I45" s="308">
        <v>77.066999999999993</v>
      </c>
      <c r="J45" s="309">
        <v>76.578168727581001</v>
      </c>
      <c r="K45" s="309">
        <v>1.6081415432792009E-2</v>
      </c>
      <c r="L45" s="309">
        <v>2.29734506182743E-3</v>
      </c>
      <c r="M45"/>
      <c r="N45"/>
      <c r="O45"/>
      <c r="P45"/>
      <c r="Q45"/>
      <c r="R45"/>
      <c r="S45"/>
      <c r="T45"/>
      <c r="U45"/>
      <c r="V45"/>
      <c r="W45"/>
      <c r="X45"/>
    </row>
    <row r="46" spans="2:24" x14ac:dyDescent="0.3">
      <c r="B46" s="2" t="s">
        <v>362</v>
      </c>
      <c r="C46" s="306">
        <v>73.616</v>
      </c>
      <c r="D46" s="307">
        <v>73.14905820973442</v>
      </c>
      <c r="E46" s="307">
        <v>30</v>
      </c>
      <c r="F46" s="307">
        <v>93</v>
      </c>
      <c r="G46" s="307">
        <v>2.1944717462920324E-3</v>
      </c>
      <c r="H46" s="307">
        <v>6.8028624135053018E-3</v>
      </c>
      <c r="I46" s="308">
        <v>73.616</v>
      </c>
      <c r="J46" s="309">
        <v>73.14905820973442</v>
      </c>
      <c r="K46" s="309">
        <v>6.8028624135053018E-3</v>
      </c>
      <c r="L46" s="309">
        <v>2.1944717462920324E-3</v>
      </c>
      <c r="M46"/>
      <c r="N46"/>
      <c r="O46"/>
      <c r="P46"/>
      <c r="Q46"/>
      <c r="R46"/>
      <c r="S46"/>
      <c r="T46"/>
      <c r="U46"/>
      <c r="V46"/>
      <c r="W46"/>
      <c r="X46"/>
    </row>
    <row r="47" spans="2:24" x14ac:dyDescent="0.3">
      <c r="B47" s="2" t="s">
        <v>363</v>
      </c>
      <c r="C47" s="306">
        <v>176.76400000000001</v>
      </c>
      <c r="D47" s="307">
        <v>175.64279674779254</v>
      </c>
      <c r="E47" s="307">
        <v>30</v>
      </c>
      <c r="F47" s="307">
        <v>142</v>
      </c>
      <c r="G47" s="307">
        <v>5.2692839024337766E-3</v>
      </c>
      <c r="H47" s="307">
        <v>2.4941277138186543E-2</v>
      </c>
      <c r="I47" s="308">
        <v>176.76400000000001</v>
      </c>
      <c r="J47" s="309">
        <v>175.64279674779254</v>
      </c>
      <c r="K47" s="309">
        <v>2.4941277138186543E-2</v>
      </c>
      <c r="L47" s="309">
        <v>5.2692839024337766E-3</v>
      </c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3">
      <c r="B48" s="2" t="s">
        <v>364</v>
      </c>
      <c r="C48" s="306">
        <v>106.90900000000001</v>
      </c>
      <c r="D48" s="307">
        <v>106.23088274484485</v>
      </c>
      <c r="E48" s="307">
        <v>30</v>
      </c>
      <c r="F48" s="307">
        <v>202</v>
      </c>
      <c r="G48" s="307">
        <v>3.1869264823453456E-3</v>
      </c>
      <c r="H48" s="307">
        <v>2.1458638314458659E-2</v>
      </c>
      <c r="I48" s="308">
        <v>106.90900000000001</v>
      </c>
      <c r="J48" s="309">
        <v>106.23088274484485</v>
      </c>
      <c r="K48" s="309">
        <v>2.1458638314458659E-2</v>
      </c>
      <c r="L48" s="309">
        <v>3.1869264823453456E-3</v>
      </c>
      <c r="M48"/>
      <c r="N48"/>
      <c r="O48"/>
      <c r="P48"/>
      <c r="Q48"/>
      <c r="R48"/>
      <c r="S48"/>
      <c r="T48"/>
      <c r="U48"/>
      <c r="V48"/>
      <c r="W48"/>
      <c r="X48"/>
    </row>
    <row r="49" spans="2:24" x14ac:dyDescent="0.3">
      <c r="B49" s="2" t="s">
        <v>365</v>
      </c>
      <c r="C49" s="306">
        <v>111.08</v>
      </c>
      <c r="D49" s="307">
        <v>110.37542634668142</v>
      </c>
      <c r="E49" s="307">
        <v>30</v>
      </c>
      <c r="F49" s="307">
        <v>207</v>
      </c>
      <c r="G49" s="307">
        <v>3.3112627904004427E-3</v>
      </c>
      <c r="H49" s="307">
        <v>2.2847713253763054E-2</v>
      </c>
      <c r="I49" s="308">
        <v>111.08</v>
      </c>
      <c r="J49" s="309">
        <v>110.37542634668142</v>
      </c>
      <c r="K49" s="309">
        <v>2.2847713253763054E-2</v>
      </c>
      <c r="L49" s="309">
        <v>3.3112627904004427E-3</v>
      </c>
      <c r="M49"/>
      <c r="N49"/>
      <c r="O49"/>
      <c r="P49"/>
      <c r="Q49"/>
      <c r="R49"/>
      <c r="S49"/>
      <c r="T49"/>
      <c r="U49"/>
      <c r="V49"/>
      <c r="W49"/>
      <c r="X49"/>
    </row>
    <row r="50" spans="2:24" x14ac:dyDescent="0.3">
      <c r="B50" s="2" t="s">
        <v>366</v>
      </c>
      <c r="C50" s="306">
        <v>109.964</v>
      </c>
      <c r="D50" s="307">
        <v>109.2665050664969</v>
      </c>
      <c r="E50" s="307">
        <v>30</v>
      </c>
      <c r="F50" s="307">
        <v>247</v>
      </c>
      <c r="G50" s="307">
        <v>3.2779951519949072E-3</v>
      </c>
      <c r="H50" s="307">
        <v>2.6988826751424735E-2</v>
      </c>
      <c r="I50" s="308">
        <v>109.964</v>
      </c>
      <c r="J50" s="309">
        <v>109.2665050664969</v>
      </c>
      <c r="K50" s="309">
        <v>2.6988826751424735E-2</v>
      </c>
      <c r="L50" s="309">
        <v>3.2779951519949072E-3</v>
      </c>
      <c r="M50"/>
      <c r="N50"/>
      <c r="O50"/>
      <c r="P50"/>
      <c r="Q50"/>
      <c r="R50"/>
      <c r="S50"/>
      <c r="T50"/>
      <c r="U50"/>
      <c r="V50"/>
      <c r="W50"/>
      <c r="X50"/>
    </row>
    <row r="51" spans="2:24" x14ac:dyDescent="0.3">
      <c r="B51" s="2" t="s">
        <v>367</v>
      </c>
      <c r="C51" s="306">
        <v>162.946</v>
      </c>
      <c r="D51" s="307">
        <v>161.91244347755088</v>
      </c>
      <c r="E51" s="307">
        <v>29</v>
      </c>
      <c r="F51" s="307">
        <v>543</v>
      </c>
      <c r="G51" s="307">
        <v>4.6954608608489748E-3</v>
      </c>
      <c r="H51" s="307">
        <v>8.7918456808310133E-2</v>
      </c>
      <c r="I51" s="308">
        <v>162.946</v>
      </c>
      <c r="J51" s="309">
        <v>161.91244347755088</v>
      </c>
      <c r="K51" s="309">
        <v>8.7918456808310133E-2</v>
      </c>
      <c r="L51" s="309">
        <v>4.6954608608489748E-3</v>
      </c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 t="s">
        <v>368</v>
      </c>
      <c r="C52" s="306"/>
      <c r="D52" s="307">
        <v>0</v>
      </c>
      <c r="E52" s="307"/>
      <c r="F52" s="307"/>
      <c r="G52" s="307"/>
      <c r="H52" s="307"/>
      <c r="I52" s="308"/>
      <c r="J52" s="309"/>
      <c r="K52" s="309"/>
      <c r="L52" s="309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 t="s">
        <v>369</v>
      </c>
      <c r="C53" s="306"/>
      <c r="D53" s="307">
        <v>0</v>
      </c>
      <c r="E53" s="307"/>
      <c r="F53" s="307"/>
      <c r="G53" s="307"/>
      <c r="H53" s="307"/>
      <c r="I53" s="308"/>
      <c r="J53" s="309"/>
      <c r="K53" s="309"/>
      <c r="L53" s="309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 t="s">
        <v>10</v>
      </c>
      <c r="C54" s="306"/>
      <c r="D54" s="307">
        <v>0</v>
      </c>
      <c r="E54" s="307"/>
      <c r="F54" s="307"/>
      <c r="G54" s="307"/>
      <c r="H54" s="307"/>
      <c r="I54" s="308"/>
      <c r="J54" s="309"/>
      <c r="K54" s="309"/>
      <c r="L54" s="309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>
        <v>0</v>
      </c>
      <c r="C55" s="306"/>
      <c r="D55" s="307">
        <v>0</v>
      </c>
      <c r="E55" s="307"/>
      <c r="F55" s="307"/>
      <c r="G55" s="307"/>
      <c r="H55" s="307"/>
      <c r="I55" s="308"/>
      <c r="J55" s="309"/>
      <c r="K55" s="309"/>
      <c r="L55" s="309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>
        <v>0</v>
      </c>
      <c r="C56" s="306"/>
      <c r="D56" s="307">
        <v>0</v>
      </c>
      <c r="E56" s="307"/>
      <c r="F56" s="307"/>
      <c r="G56" s="307"/>
      <c r="H56" s="307"/>
      <c r="I56" s="308"/>
      <c r="J56" s="309"/>
      <c r="K56" s="309"/>
      <c r="L56" s="309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>
        <v>0</v>
      </c>
      <c r="C57" s="306"/>
      <c r="D57" s="307">
        <v>0</v>
      </c>
      <c r="E57" s="307"/>
      <c r="F57" s="307"/>
      <c r="G57" s="307"/>
      <c r="H57" s="307"/>
      <c r="I57" s="308"/>
      <c r="J57" s="309"/>
      <c r="K57" s="309"/>
      <c r="L57" s="309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>
        <v>0</v>
      </c>
      <c r="C58" s="306"/>
      <c r="D58" s="307">
        <v>0</v>
      </c>
      <c r="E58" s="307"/>
      <c r="F58" s="307"/>
      <c r="G58" s="307"/>
      <c r="H58" s="307"/>
      <c r="I58" s="308"/>
      <c r="J58" s="309"/>
      <c r="K58" s="309"/>
      <c r="L58" s="309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>
        <v>0</v>
      </c>
      <c r="C59" s="306"/>
      <c r="D59" s="307">
        <v>0</v>
      </c>
      <c r="E59" s="307"/>
      <c r="F59" s="307"/>
      <c r="G59" s="307"/>
      <c r="H59" s="307"/>
      <c r="I59" s="308"/>
      <c r="J59" s="309"/>
      <c r="K59" s="309"/>
      <c r="L59" s="309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>
        <v>0</v>
      </c>
      <c r="C60" s="306"/>
      <c r="D60" s="307">
        <v>0</v>
      </c>
      <c r="E60" s="307"/>
      <c r="F60" s="307"/>
      <c r="G60" s="307"/>
      <c r="H60" s="307"/>
      <c r="I60" s="308"/>
      <c r="J60" s="309"/>
      <c r="K60" s="309"/>
      <c r="L60" s="309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>
        <v>0</v>
      </c>
      <c r="C61" s="306"/>
      <c r="D61" s="307">
        <v>0</v>
      </c>
      <c r="E61" s="307"/>
      <c r="F61" s="307"/>
      <c r="G61" s="307"/>
      <c r="H61" s="307"/>
      <c r="I61" s="308"/>
      <c r="J61" s="309"/>
      <c r="K61" s="309"/>
      <c r="L61" s="309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>
        <v>0</v>
      </c>
      <c r="C62" s="306"/>
      <c r="D62" s="307">
        <v>0</v>
      </c>
      <c r="E62" s="307"/>
      <c r="F62" s="307"/>
      <c r="G62" s="307"/>
      <c r="H62" s="307"/>
      <c r="I62" s="308"/>
      <c r="J62" s="309"/>
      <c r="K62" s="309"/>
      <c r="L62" s="309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>
        <v>0</v>
      </c>
      <c r="C63" s="306"/>
      <c r="D63" s="307">
        <v>0</v>
      </c>
      <c r="E63" s="307"/>
      <c r="F63" s="307"/>
      <c r="G63" s="307"/>
      <c r="H63" s="307"/>
      <c r="I63" s="308"/>
      <c r="J63" s="309"/>
      <c r="K63" s="309"/>
      <c r="L63" s="309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>
        <v>0</v>
      </c>
      <c r="C64" s="306"/>
      <c r="D64" s="307">
        <v>0</v>
      </c>
      <c r="E64" s="307"/>
      <c r="F64" s="307"/>
      <c r="G64" s="307">
        <v>0</v>
      </c>
      <c r="H64" s="307">
        <v>0</v>
      </c>
      <c r="I64" s="308">
        <v>0</v>
      </c>
      <c r="J64" s="309">
        <v>0</v>
      </c>
      <c r="K64" s="309">
        <v>0</v>
      </c>
      <c r="L64" s="309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>
        <v>0</v>
      </c>
      <c r="C65" s="306"/>
      <c r="D65" s="307">
        <v>0</v>
      </c>
      <c r="E65" s="307"/>
      <c r="F65" s="307"/>
      <c r="G65" s="307">
        <v>0</v>
      </c>
      <c r="H65" s="307">
        <v>0</v>
      </c>
      <c r="I65" s="308">
        <v>0</v>
      </c>
      <c r="J65" s="309">
        <v>0</v>
      </c>
      <c r="K65" s="309">
        <v>0</v>
      </c>
      <c r="L65" s="309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>
        <v>0</v>
      </c>
      <c r="C66" s="306"/>
      <c r="D66" s="307">
        <v>0</v>
      </c>
      <c r="E66" s="307"/>
      <c r="F66" s="307"/>
      <c r="G66" s="307">
        <v>0</v>
      </c>
      <c r="H66" s="307">
        <v>0</v>
      </c>
      <c r="I66" s="308">
        <v>0</v>
      </c>
      <c r="J66" s="309">
        <v>0</v>
      </c>
      <c r="K66" s="309">
        <v>0</v>
      </c>
      <c r="L66" s="309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>
        <v>0</v>
      </c>
      <c r="C67" s="306"/>
      <c r="D67" s="307">
        <v>0</v>
      </c>
      <c r="E67" s="307"/>
      <c r="F67" s="307"/>
      <c r="G67" s="307">
        <v>0</v>
      </c>
      <c r="H67" s="307">
        <v>0</v>
      </c>
      <c r="I67" s="308">
        <v>0</v>
      </c>
      <c r="J67" s="309">
        <v>0</v>
      </c>
      <c r="K67" s="309">
        <v>0</v>
      </c>
      <c r="L67" s="309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>
        <v>0</v>
      </c>
      <c r="C68" s="306"/>
      <c r="D68" s="307">
        <v>0</v>
      </c>
      <c r="E68" s="307"/>
      <c r="F68" s="307"/>
      <c r="G68" s="307">
        <v>0</v>
      </c>
      <c r="H68" s="307">
        <v>0</v>
      </c>
      <c r="I68" s="308">
        <v>0</v>
      </c>
      <c r="J68" s="309">
        <v>0</v>
      </c>
      <c r="K68" s="309">
        <v>0</v>
      </c>
      <c r="L68" s="309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>
        <v>0</v>
      </c>
      <c r="C69" s="306"/>
      <c r="D69" s="307">
        <v>0</v>
      </c>
      <c r="E69" s="307"/>
      <c r="F69" s="307"/>
      <c r="G69" s="307">
        <v>0</v>
      </c>
      <c r="H69" s="307">
        <v>0</v>
      </c>
      <c r="I69" s="308">
        <v>0</v>
      </c>
      <c r="J69" s="309">
        <v>0</v>
      </c>
      <c r="K69" s="309">
        <v>0</v>
      </c>
      <c r="L69" s="309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>
        <v>0</v>
      </c>
      <c r="C70" s="306"/>
      <c r="D70" s="307">
        <v>0</v>
      </c>
      <c r="E70" s="307"/>
      <c r="F70" s="307"/>
      <c r="G70" s="307">
        <v>0</v>
      </c>
      <c r="H70" s="307">
        <v>0</v>
      </c>
      <c r="I70" s="308">
        <v>0</v>
      </c>
      <c r="J70" s="309">
        <v>0</v>
      </c>
      <c r="K70" s="309">
        <v>0</v>
      </c>
      <c r="L70" s="309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>
        <v>0</v>
      </c>
      <c r="C71" s="306"/>
      <c r="D71" s="307">
        <v>0</v>
      </c>
      <c r="E71" s="307"/>
      <c r="F71" s="307"/>
      <c r="G71" s="307">
        <v>0</v>
      </c>
      <c r="H71" s="307">
        <v>0</v>
      </c>
      <c r="I71" s="308">
        <v>0</v>
      </c>
      <c r="J71" s="309">
        <v>0</v>
      </c>
      <c r="K71" s="309">
        <v>0</v>
      </c>
      <c r="L71" s="309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>
        <v>0</v>
      </c>
      <c r="C72" s="306"/>
      <c r="D72" s="307">
        <v>0</v>
      </c>
      <c r="E72" s="307"/>
      <c r="F72" s="307"/>
      <c r="G72" s="307">
        <v>0</v>
      </c>
      <c r="H72" s="307">
        <v>0</v>
      </c>
      <c r="I72" s="308">
        <v>0</v>
      </c>
      <c r="J72" s="309">
        <v>0</v>
      </c>
      <c r="K72" s="309">
        <v>0</v>
      </c>
      <c r="L72" s="309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>
        <v>0</v>
      </c>
      <c r="C73" s="306"/>
      <c r="D73" s="307">
        <v>0</v>
      </c>
      <c r="E73" s="307"/>
      <c r="F73" s="307"/>
      <c r="G73" s="307">
        <v>0</v>
      </c>
      <c r="H73" s="307">
        <v>0</v>
      </c>
      <c r="I73" s="308">
        <v>0</v>
      </c>
      <c r="J73" s="309">
        <v>0</v>
      </c>
      <c r="K73" s="309">
        <v>0</v>
      </c>
      <c r="L73" s="309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>
        <v>0</v>
      </c>
      <c r="C74" s="306"/>
      <c r="D74" s="307">
        <v>0</v>
      </c>
      <c r="E74" s="307"/>
      <c r="F74" s="307"/>
      <c r="G74" s="307">
        <v>0</v>
      </c>
      <c r="H74" s="307">
        <v>0</v>
      </c>
      <c r="I74" s="308">
        <v>0</v>
      </c>
      <c r="J74" s="309">
        <v>0</v>
      </c>
      <c r="K74" s="309">
        <v>0</v>
      </c>
      <c r="L74" s="309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>
        <v>0</v>
      </c>
      <c r="C75" s="306"/>
      <c r="D75" s="307">
        <v>0</v>
      </c>
      <c r="E75" s="307"/>
      <c r="F75" s="307"/>
      <c r="G75" s="307">
        <v>0</v>
      </c>
      <c r="H75" s="307">
        <v>0</v>
      </c>
      <c r="I75" s="308">
        <v>0</v>
      </c>
      <c r="J75" s="309">
        <v>0</v>
      </c>
      <c r="K75" s="309">
        <v>0</v>
      </c>
      <c r="L75" s="309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>
        <v>0</v>
      </c>
      <c r="C76" s="306"/>
      <c r="D76" s="307">
        <v>0</v>
      </c>
      <c r="E76" s="307"/>
      <c r="F76" s="307"/>
      <c r="G76" s="307">
        <v>0</v>
      </c>
      <c r="H76" s="307">
        <v>0</v>
      </c>
      <c r="I76" s="308">
        <v>0</v>
      </c>
      <c r="J76" s="309">
        <v>0</v>
      </c>
      <c r="K76" s="309">
        <v>0</v>
      </c>
      <c r="L76" s="309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>
        <v>0</v>
      </c>
      <c r="C77" s="306"/>
      <c r="D77" s="307">
        <v>0</v>
      </c>
      <c r="E77" s="307"/>
      <c r="F77" s="307"/>
      <c r="G77" s="307">
        <v>0</v>
      </c>
      <c r="H77" s="307">
        <v>0</v>
      </c>
      <c r="I77" s="308">
        <v>0</v>
      </c>
      <c r="J77" s="309">
        <v>0</v>
      </c>
      <c r="K77" s="309">
        <v>0</v>
      </c>
      <c r="L77" s="309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>
        <v>0</v>
      </c>
      <c r="C78" s="306"/>
      <c r="D78" s="307">
        <v>0</v>
      </c>
      <c r="E78" s="307"/>
      <c r="F78" s="307"/>
      <c r="G78" s="307">
        <v>0</v>
      </c>
      <c r="H78" s="307">
        <v>0</v>
      </c>
      <c r="I78" s="308">
        <v>0</v>
      </c>
      <c r="J78" s="309">
        <v>0</v>
      </c>
      <c r="K78" s="309">
        <v>0</v>
      </c>
      <c r="L78" s="309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>
        <v>0</v>
      </c>
      <c r="C79" s="306"/>
      <c r="D79" s="307">
        <v>0</v>
      </c>
      <c r="E79" s="307"/>
      <c r="F79" s="307"/>
      <c r="G79" s="307">
        <v>0</v>
      </c>
      <c r="H79" s="307">
        <v>0</v>
      </c>
      <c r="I79" s="308">
        <v>0</v>
      </c>
      <c r="J79" s="309">
        <v>0</v>
      </c>
      <c r="K79" s="309">
        <v>0</v>
      </c>
      <c r="L79" s="309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>
        <v>0</v>
      </c>
      <c r="C80" s="306"/>
      <c r="D80" s="307">
        <v>0</v>
      </c>
      <c r="E80" s="307"/>
      <c r="F80" s="307"/>
      <c r="G80" s="307">
        <v>0</v>
      </c>
      <c r="H80" s="307">
        <v>0</v>
      </c>
      <c r="I80" s="308">
        <v>0</v>
      </c>
      <c r="J80" s="309">
        <v>0</v>
      </c>
      <c r="K80" s="309">
        <v>0</v>
      </c>
      <c r="L80" s="309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10"/>
      <c r="D81" s="310"/>
      <c r="E81" s="310"/>
      <c r="F81" s="311"/>
      <c r="G81" s="443" t="s">
        <v>21</v>
      </c>
      <c r="H81" s="443"/>
      <c r="I81" s="313">
        <v>4675.4490000000005</v>
      </c>
      <c r="J81" s="313">
        <v>4645.7929126500303</v>
      </c>
      <c r="K81" s="313">
        <v>1.7586109356564208</v>
      </c>
      <c r="L81" s="313">
        <v>0.14003702663904266</v>
      </c>
      <c r="M81"/>
    </row>
    <row r="82" spans="3:48" ht="20.399999999999999" x14ac:dyDescent="0.35">
      <c r="C82" s="310"/>
      <c r="D82" s="314"/>
      <c r="E82" s="311"/>
      <c r="F82" s="311"/>
      <c r="G82" s="443"/>
      <c r="H82" s="443"/>
      <c r="I82" s="312">
        <v>4675.4490000000005</v>
      </c>
      <c r="J82" s="312">
        <v>4645.7929126500303</v>
      </c>
      <c r="K82" s="315">
        <v>3.7853838273072801E-4</v>
      </c>
      <c r="L82" s="388">
        <v>3.0142761262073439E-5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I6:I7"/>
    <mergeCell ref="J6:J7"/>
    <mergeCell ref="L6:L7"/>
    <mergeCell ref="K6:K7"/>
    <mergeCell ref="G6:G7"/>
    <mergeCell ref="H6:H7"/>
    <mergeCell ref="B6:B7"/>
    <mergeCell ref="D6:D7"/>
    <mergeCell ref="E6:E7"/>
    <mergeCell ref="F6:F7"/>
    <mergeCell ref="G81:H82"/>
    <mergeCell ref="C6:C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34"/>
  <sheetViews>
    <sheetView topLeftCell="AB1" zoomScale="70" zoomScaleNormal="70" workbookViewId="0">
      <selection activeCell="AH18" sqref="AH18"/>
    </sheetView>
  </sheetViews>
  <sheetFormatPr baseColWidth="10" defaultColWidth="11.19921875" defaultRowHeight="25.8" x14ac:dyDescent="0.5"/>
  <cols>
    <col min="1" max="1" width="6.3984375" style="107" bestFit="1" customWidth="1"/>
    <col min="2" max="2" width="47.59765625" style="107" bestFit="1" customWidth="1"/>
    <col min="3" max="3" width="45" style="109" bestFit="1" customWidth="1"/>
    <col min="4" max="7" width="19.19921875" style="109" bestFit="1" customWidth="1"/>
    <col min="8" max="8" width="23.19921875" style="109" customWidth="1"/>
    <col min="9" max="9" width="25.09765625" style="109" customWidth="1"/>
    <col min="10" max="10" width="19.19921875" style="109" bestFit="1" customWidth="1"/>
    <col min="11" max="11" width="21.8984375" style="109" bestFit="1" customWidth="1"/>
    <col min="12" max="13" width="19.19921875" style="109" bestFit="1" customWidth="1"/>
    <col min="14" max="14" width="21.796875" style="109" customWidth="1"/>
    <col min="15" max="15" width="25.19921875" style="109" customWidth="1"/>
    <col min="16" max="16" width="18" style="109" customWidth="1"/>
    <col min="17" max="21" width="19.19921875" style="109" bestFit="1" customWidth="1"/>
    <col min="22" max="22" width="18.3984375" style="109" customWidth="1"/>
    <col min="23" max="23" width="25.09765625" style="109" customWidth="1"/>
    <col min="24" max="27" width="19.19921875" style="109" bestFit="1" customWidth="1"/>
    <col min="28" max="28" width="22.296875" style="109" customWidth="1"/>
    <col min="29" max="29" width="21.796875" style="109" customWidth="1"/>
    <col min="30" max="30" width="30.796875" style="109" customWidth="1"/>
    <col min="31" max="31" width="19.19921875" style="109" bestFit="1" customWidth="1"/>
    <col min="32" max="32" width="20.796875" style="109" bestFit="1" customWidth="1"/>
    <col min="33" max="33" width="20.79687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319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47" t="s">
        <v>7</v>
      </c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  <c r="AC6" s="448"/>
      <c r="AD6" s="448"/>
      <c r="AE6" s="448"/>
      <c r="AF6" s="448"/>
      <c r="AG6" s="449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108</v>
      </c>
      <c r="C8" s="162">
        <v>636790</v>
      </c>
      <c r="D8" s="162">
        <v>332800</v>
      </c>
      <c r="E8" s="162">
        <v>0</v>
      </c>
      <c r="F8" s="162">
        <v>964960</v>
      </c>
      <c r="G8" s="162">
        <v>890520</v>
      </c>
      <c r="H8" s="162">
        <v>1057720</v>
      </c>
      <c r="I8" s="162">
        <v>1081490</v>
      </c>
      <c r="J8" s="162">
        <v>502970</v>
      </c>
      <c r="K8" s="162">
        <v>359770</v>
      </c>
      <c r="L8" s="162">
        <v>0</v>
      </c>
      <c r="M8" s="162">
        <v>920130</v>
      </c>
      <c r="N8" s="162">
        <v>1449160</v>
      </c>
      <c r="O8" s="162">
        <v>1087730</v>
      </c>
      <c r="P8" s="162">
        <v>611360</v>
      </c>
      <c r="Q8" s="162">
        <v>527390</v>
      </c>
      <c r="R8" s="162">
        <v>0</v>
      </c>
      <c r="S8" s="162">
        <v>0</v>
      </c>
      <c r="T8" s="162">
        <v>0</v>
      </c>
      <c r="U8" s="162">
        <v>0</v>
      </c>
      <c r="V8" s="162">
        <v>912130</v>
      </c>
      <c r="W8" s="162">
        <v>868310</v>
      </c>
      <c r="X8" s="162">
        <v>499810</v>
      </c>
      <c r="Y8" s="162">
        <v>527290</v>
      </c>
      <c r="Z8" s="162">
        <v>0</v>
      </c>
      <c r="AA8" s="162">
        <v>804190</v>
      </c>
      <c r="AB8" s="162">
        <v>1058500</v>
      </c>
      <c r="AC8" s="162">
        <v>1224650</v>
      </c>
      <c r="AD8" s="162">
        <v>1033650</v>
      </c>
      <c r="AE8" s="162">
        <v>587150</v>
      </c>
      <c r="AF8" s="162">
        <v>390010</v>
      </c>
      <c r="AG8" s="162"/>
      <c r="AH8" s="162">
        <v>18328480</v>
      </c>
    </row>
    <row r="9" spans="1:36" x14ac:dyDescent="0.5">
      <c r="B9" s="114" t="s">
        <v>61</v>
      </c>
      <c r="C9" s="162">
        <v>636.79</v>
      </c>
      <c r="D9" s="162">
        <v>332.8</v>
      </c>
      <c r="E9" s="162">
        <v>0</v>
      </c>
      <c r="F9" s="162">
        <v>964.96</v>
      </c>
      <c r="G9" s="162">
        <v>890.52</v>
      </c>
      <c r="H9" s="162">
        <v>1057.72</v>
      </c>
      <c r="I9" s="162">
        <v>1081.49</v>
      </c>
      <c r="J9" s="162">
        <v>502.97</v>
      </c>
      <c r="K9" s="162">
        <v>359.77</v>
      </c>
      <c r="L9" s="162">
        <v>0</v>
      </c>
      <c r="M9" s="162">
        <v>920.13</v>
      </c>
      <c r="N9" s="162">
        <v>1449.16</v>
      </c>
      <c r="O9" s="162">
        <v>1087.73</v>
      </c>
      <c r="P9" s="162">
        <v>611.36</v>
      </c>
      <c r="Q9" s="162">
        <v>527.39</v>
      </c>
      <c r="R9" s="162">
        <v>0</v>
      </c>
      <c r="S9" s="162">
        <v>0</v>
      </c>
      <c r="T9" s="162">
        <v>0</v>
      </c>
      <c r="U9" s="162">
        <v>0</v>
      </c>
      <c r="V9" s="162">
        <v>912.13</v>
      </c>
      <c r="W9" s="162">
        <v>868.31</v>
      </c>
      <c r="X9" s="162">
        <v>499.81</v>
      </c>
      <c r="Y9" s="162">
        <v>527.29</v>
      </c>
      <c r="Z9" s="162">
        <v>0</v>
      </c>
      <c r="AA9" s="162">
        <v>804.19</v>
      </c>
      <c r="AB9" s="162">
        <v>1058.5</v>
      </c>
      <c r="AC9" s="162">
        <v>1224.6500000000001</v>
      </c>
      <c r="AD9" s="162">
        <v>1033.6500000000001</v>
      </c>
      <c r="AE9" s="162">
        <v>587.15</v>
      </c>
      <c r="AF9" s="162">
        <v>390.01</v>
      </c>
      <c r="AG9" s="162"/>
      <c r="AH9" s="162">
        <v>18328.48</v>
      </c>
      <c r="AI9" s="329">
        <v>10355.073446327684</v>
      </c>
    </row>
    <row r="10" spans="1:36" x14ac:dyDescent="0.5">
      <c r="B10" s="114" t="s">
        <v>60</v>
      </c>
      <c r="C10" s="162">
        <v>636.79</v>
      </c>
      <c r="D10" s="162">
        <v>332.8</v>
      </c>
      <c r="E10" s="162">
        <v>0</v>
      </c>
      <c r="F10" s="162">
        <v>964.96</v>
      </c>
      <c r="G10" s="162">
        <v>890.52</v>
      </c>
      <c r="H10" s="162">
        <v>1057.72</v>
      </c>
      <c r="I10" s="162">
        <v>1081.49</v>
      </c>
      <c r="J10" s="162">
        <v>502.97</v>
      </c>
      <c r="K10" s="162">
        <v>359.77</v>
      </c>
      <c r="L10" s="162">
        <v>0</v>
      </c>
      <c r="M10" s="162">
        <v>920.13</v>
      </c>
      <c r="N10" s="162">
        <v>1449.16</v>
      </c>
      <c r="O10" s="162">
        <v>1087.73</v>
      </c>
      <c r="P10" s="162">
        <v>611.36</v>
      </c>
      <c r="Q10" s="162">
        <v>527.39</v>
      </c>
      <c r="R10" s="162">
        <v>0</v>
      </c>
      <c r="S10" s="162">
        <v>0</v>
      </c>
      <c r="T10" s="162">
        <v>0</v>
      </c>
      <c r="U10" s="162">
        <v>0</v>
      </c>
      <c r="V10" s="162">
        <v>912.13</v>
      </c>
      <c r="W10" s="162">
        <v>868.31</v>
      </c>
      <c r="X10" s="162">
        <v>499.81</v>
      </c>
      <c r="Y10" s="162">
        <v>527.29</v>
      </c>
      <c r="Z10" s="162">
        <v>0</v>
      </c>
      <c r="AA10" s="162">
        <v>804.19</v>
      </c>
      <c r="AB10" s="162">
        <v>1058.5</v>
      </c>
      <c r="AC10" s="162">
        <v>1224.6500000000001</v>
      </c>
      <c r="AD10" s="162">
        <v>1033.6500000000001</v>
      </c>
      <c r="AE10" s="162">
        <v>587.15</v>
      </c>
      <c r="AF10" s="162">
        <v>390.01</v>
      </c>
      <c r="AG10" s="162"/>
      <c r="AH10" s="162">
        <v>18328.48</v>
      </c>
    </row>
    <row r="11" spans="1:36" x14ac:dyDescent="0.5">
      <c r="B11" s="114" t="s">
        <v>185</v>
      </c>
      <c r="C11" s="316">
        <v>1.7699999809265137</v>
      </c>
      <c r="D11" s="316">
        <v>1.7697678087364681</v>
      </c>
      <c r="E11" s="316"/>
      <c r="F11" s="316">
        <v>1.7899999618530273</v>
      </c>
      <c r="G11" s="316">
        <v>1.7899999618530273</v>
      </c>
      <c r="H11" s="316">
        <v>1.7899999618530273</v>
      </c>
      <c r="I11" s="316">
        <v>1.7899999618530273</v>
      </c>
      <c r="J11" s="316">
        <v>1.7899999618530273</v>
      </c>
      <c r="K11" s="316">
        <v>1.7697678087364681</v>
      </c>
      <c r="L11" s="316"/>
      <c r="M11" s="316">
        <v>1.7599999904632568</v>
      </c>
      <c r="N11" s="316">
        <v>1.7699999809265137</v>
      </c>
      <c r="O11" s="316">
        <v>1.7599999904632568</v>
      </c>
      <c r="P11" s="316">
        <v>1.7599999904632568</v>
      </c>
      <c r="Q11" s="316">
        <v>1.7799999713897705</v>
      </c>
      <c r="R11" s="316"/>
      <c r="S11" s="316"/>
      <c r="T11" s="316"/>
      <c r="U11" s="316"/>
      <c r="V11" s="316">
        <v>1.7200000286102295</v>
      </c>
      <c r="W11" s="316">
        <v>1.7599999904632568</v>
      </c>
      <c r="X11" s="316">
        <v>1.7699999809265137</v>
      </c>
      <c r="Y11" s="316">
        <v>1.7697678087364681</v>
      </c>
      <c r="Z11" s="316"/>
      <c r="AA11" s="316">
        <v>1.7599999904632568</v>
      </c>
      <c r="AB11" s="316">
        <v>1.7599999904632568</v>
      </c>
      <c r="AC11" s="316">
        <v>1.7699999809265137</v>
      </c>
      <c r="AD11" s="316">
        <v>1.7699999809265137</v>
      </c>
      <c r="AE11" s="316">
        <v>1.7699999809265137</v>
      </c>
      <c r="AF11" s="316">
        <v>1.7697678087364681</v>
      </c>
      <c r="AG11" s="316"/>
      <c r="AH11" s="162">
        <v>1.77</v>
      </c>
    </row>
    <row r="12" spans="1:36" x14ac:dyDescent="0.5">
      <c r="B12" s="114" t="s">
        <v>183</v>
      </c>
      <c r="C12" s="162">
        <v>359.76836545877796</v>
      </c>
      <c r="D12" s="162">
        <v>188.04726719354429</v>
      </c>
      <c r="E12" s="162"/>
      <c r="F12" s="162">
        <v>539.08381037118181</v>
      </c>
      <c r="G12" s="162">
        <v>497.49721730615238</v>
      </c>
      <c r="H12" s="162">
        <v>590.90504052583151</v>
      </c>
      <c r="I12" s="162">
        <v>604.18437041776792</v>
      </c>
      <c r="J12" s="162">
        <v>280.98883280383984</v>
      </c>
      <c r="K12" s="162">
        <v>203.2865544417711</v>
      </c>
      <c r="L12" s="162"/>
      <c r="M12" s="162">
        <v>522.80113919648875</v>
      </c>
      <c r="N12" s="162">
        <v>818.73447209950325</v>
      </c>
      <c r="O12" s="162">
        <v>618.02841243976036</v>
      </c>
      <c r="P12" s="162">
        <v>347.36363824586238</v>
      </c>
      <c r="Q12" s="162">
        <v>296.28652161619402</v>
      </c>
      <c r="R12" s="162"/>
      <c r="S12" s="162"/>
      <c r="T12" s="162"/>
      <c r="U12" s="162"/>
      <c r="V12" s="162">
        <v>530.30813071381556</v>
      </c>
      <c r="W12" s="162">
        <v>493.35795721876593</v>
      </c>
      <c r="X12" s="162">
        <v>282.37853411635206</v>
      </c>
      <c r="Y12" s="162">
        <v>297.94303941852149</v>
      </c>
      <c r="Z12" s="162"/>
      <c r="AA12" s="162">
        <v>456.92613883953823</v>
      </c>
      <c r="AB12" s="162">
        <v>601.42045780431386</v>
      </c>
      <c r="AC12" s="162">
        <v>691.89266282305391</v>
      </c>
      <c r="AD12" s="162">
        <v>583.98305714044795</v>
      </c>
      <c r="AE12" s="162">
        <v>331.72316741645045</v>
      </c>
      <c r="AF12" s="162">
        <v>220.37354170118451</v>
      </c>
      <c r="AG12" s="162"/>
      <c r="AH12" s="162">
        <v>10357.282329309119</v>
      </c>
    </row>
    <row r="13" spans="1:36" x14ac:dyDescent="0.5">
      <c r="B13" s="114" t="s">
        <v>5</v>
      </c>
      <c r="C13" s="162">
        <v>96.410003662109375</v>
      </c>
      <c r="D13" s="162">
        <v>96.686671710289872</v>
      </c>
      <c r="E13" s="162"/>
      <c r="F13" s="162">
        <v>97.510002136230469</v>
      </c>
      <c r="G13" s="162">
        <v>97.980003356933594</v>
      </c>
      <c r="H13" s="162">
        <v>97.760002136230469</v>
      </c>
      <c r="I13" s="162">
        <v>97.620002746582031</v>
      </c>
      <c r="J13" s="162">
        <v>98.019996643066406</v>
      </c>
      <c r="K13" s="162">
        <v>96.686671710289872</v>
      </c>
      <c r="L13" s="162"/>
      <c r="M13" s="162">
        <v>96.099998474121094</v>
      </c>
      <c r="N13" s="162">
        <v>96.790000915527344</v>
      </c>
      <c r="O13" s="162">
        <v>96.05999755859375</v>
      </c>
      <c r="P13" s="162">
        <v>96.970001220703125</v>
      </c>
      <c r="Q13" s="162">
        <v>97.160003662109375</v>
      </c>
      <c r="R13" s="162"/>
      <c r="S13" s="162"/>
      <c r="T13" s="162"/>
      <c r="U13" s="162"/>
      <c r="V13" s="162">
        <v>94.279998779296875</v>
      </c>
      <c r="W13" s="162">
        <v>96.230003356933594</v>
      </c>
      <c r="X13" s="162">
        <v>96.75</v>
      </c>
      <c r="Y13" s="162">
        <v>96.686671710289872</v>
      </c>
      <c r="Z13" s="162"/>
      <c r="AA13" s="162">
        <v>95.919998168945313</v>
      </c>
      <c r="AB13" s="162">
        <v>96.230003356933594</v>
      </c>
      <c r="AC13" s="162">
        <v>96.75</v>
      </c>
      <c r="AD13" s="162">
        <v>96.489997863769531</v>
      </c>
      <c r="AE13" s="162">
        <v>96.430000305175781</v>
      </c>
      <c r="AF13" s="162">
        <v>96.686671710289872</v>
      </c>
      <c r="AG13" s="162"/>
      <c r="AH13" s="162">
        <v>96.686671710289872</v>
      </c>
    </row>
    <row r="14" spans="1:36" x14ac:dyDescent="0.5">
      <c r="B14" s="114" t="s">
        <v>184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511">
        <v>0.79</v>
      </c>
      <c r="AI14" s="512" t="s">
        <v>186</v>
      </c>
      <c r="AJ14" s="117"/>
    </row>
    <row r="15" spans="1:36" x14ac:dyDescent="0.5">
      <c r="B15" s="114" t="s">
        <v>9</v>
      </c>
      <c r="C15" s="162">
        <v>613.92926231994625</v>
      </c>
      <c r="D15" s="162">
        <v>321.77324345184473</v>
      </c>
      <c r="E15" s="162">
        <v>0</v>
      </c>
      <c r="F15" s="162">
        <v>940.93251661376951</v>
      </c>
      <c r="G15" s="162">
        <v>872.53152589416504</v>
      </c>
      <c r="H15" s="162">
        <v>1034.0270945953371</v>
      </c>
      <c r="I15" s="162">
        <v>1055.7505677040101</v>
      </c>
      <c r="J15" s="162">
        <v>493.01117711563114</v>
      </c>
      <c r="K15" s="162">
        <v>347.84963881210984</v>
      </c>
      <c r="L15" s="162">
        <v>0</v>
      </c>
      <c r="M15" s="162">
        <v>884.24491595993038</v>
      </c>
      <c r="N15" s="162">
        <v>1402.641977267456</v>
      </c>
      <c r="O15" s="162">
        <v>1044.8734114440917</v>
      </c>
      <c r="P15" s="162">
        <v>592.83579946289069</v>
      </c>
      <c r="Q15" s="162">
        <v>512.41214331359856</v>
      </c>
      <c r="R15" s="162">
        <v>0</v>
      </c>
      <c r="S15" s="162">
        <v>0</v>
      </c>
      <c r="T15" s="162">
        <v>0</v>
      </c>
      <c r="U15" s="162">
        <v>0</v>
      </c>
      <c r="V15" s="162">
        <v>859.95615286560053</v>
      </c>
      <c r="W15" s="162">
        <v>835.57474214858996</v>
      </c>
      <c r="X15" s="162">
        <v>483.56617500000004</v>
      </c>
      <c r="Y15" s="162">
        <v>509.81915126118741</v>
      </c>
      <c r="Z15" s="162">
        <v>0</v>
      </c>
      <c r="AA15" s="162">
        <v>771.37903327484128</v>
      </c>
      <c r="AB15" s="162">
        <v>1018.5945855331421</v>
      </c>
      <c r="AC15" s="162">
        <v>1184.8488750000001</v>
      </c>
      <c r="AD15" s="162">
        <v>997.36886291885378</v>
      </c>
      <c r="AE15" s="162">
        <v>566.18874679183955</v>
      </c>
      <c r="AF15" s="162">
        <v>377.08768833730153</v>
      </c>
      <c r="AG15" s="162">
        <v>0</v>
      </c>
      <c r="AH15" s="162">
        <v>17721.197287086139</v>
      </c>
      <c r="AI15" s="183"/>
      <c r="AJ15" s="119"/>
    </row>
    <row r="16" spans="1:36" x14ac:dyDescent="0.5">
      <c r="B16" s="114" t="s">
        <v>11</v>
      </c>
      <c r="C16" s="187">
        <v>0.32690000000000002</v>
      </c>
      <c r="D16" s="187">
        <v>0.32690000000000002</v>
      </c>
      <c r="E16" s="187">
        <v>0.32690000000000002</v>
      </c>
      <c r="F16" s="187">
        <v>0.32690000000000002</v>
      </c>
      <c r="G16" s="187">
        <v>0.32690000000000002</v>
      </c>
      <c r="H16" s="187">
        <v>0.32690000000000002</v>
      </c>
      <c r="I16" s="187">
        <v>0.32690000000000002</v>
      </c>
      <c r="J16" s="187">
        <v>0.32690000000000002</v>
      </c>
      <c r="K16" s="187">
        <v>0.32690000000000002</v>
      </c>
      <c r="L16" s="187">
        <v>0.32690000000000002</v>
      </c>
      <c r="M16" s="187">
        <v>0.32690000000000002</v>
      </c>
      <c r="N16" s="187">
        <v>0.32690000000000002</v>
      </c>
      <c r="O16" s="187">
        <v>0.32690000000000002</v>
      </c>
      <c r="P16" s="187">
        <v>0.32690000000000002</v>
      </c>
      <c r="Q16" s="187">
        <v>0.32690000000000002</v>
      </c>
      <c r="R16" s="187">
        <v>0.32690000000000002</v>
      </c>
      <c r="S16" s="187">
        <v>0.32690000000000002</v>
      </c>
      <c r="T16" s="187">
        <v>0.32690000000000002</v>
      </c>
      <c r="U16" s="187">
        <v>0.32690000000000002</v>
      </c>
      <c r="V16" s="187">
        <v>0.32690000000000002</v>
      </c>
      <c r="W16" s="187">
        <v>0.32690000000000002</v>
      </c>
      <c r="X16" s="187">
        <v>0.32690000000000002</v>
      </c>
      <c r="Y16" s="187">
        <v>0.32690000000000002</v>
      </c>
      <c r="Z16" s="187">
        <v>0.32690000000000002</v>
      </c>
      <c r="AA16" s="187">
        <v>0.32690000000000002</v>
      </c>
      <c r="AB16" s="187">
        <v>0.32690000000000002</v>
      </c>
      <c r="AC16" s="187">
        <v>0.32690000000000002</v>
      </c>
      <c r="AD16" s="187">
        <v>0.32690000000000002</v>
      </c>
      <c r="AE16" s="187">
        <v>0.32690000000000002</v>
      </c>
      <c r="AF16" s="187">
        <v>0.32690000000000002</v>
      </c>
      <c r="AG16" s="187">
        <v>0.32690000000000002</v>
      </c>
      <c r="AH16" s="187">
        <v>0.32690000000000002</v>
      </c>
      <c r="AI16" s="184"/>
    </row>
    <row r="17" spans="2:35" x14ac:dyDescent="0.5">
      <c r="B17" s="120" t="s">
        <v>6</v>
      </c>
      <c r="C17" s="185">
        <v>200.69347585239043</v>
      </c>
      <c r="D17" s="185">
        <v>105.18767328440805</v>
      </c>
      <c r="E17" s="185">
        <v>0</v>
      </c>
      <c r="F17" s="185">
        <v>307.5908396810413</v>
      </c>
      <c r="G17" s="185">
        <v>285.23055581480259</v>
      </c>
      <c r="H17" s="185">
        <v>338.0234572232157</v>
      </c>
      <c r="I17" s="185">
        <v>345.12486058244093</v>
      </c>
      <c r="J17" s="185">
        <v>161.16535379909982</v>
      </c>
      <c r="K17" s="185">
        <v>113.71204692767871</v>
      </c>
      <c r="L17" s="185">
        <v>0</v>
      </c>
      <c r="M17" s="185">
        <v>289.05966302730127</v>
      </c>
      <c r="N17" s="185">
        <v>458.52366236873138</v>
      </c>
      <c r="O17" s="185">
        <v>341.56911820107359</v>
      </c>
      <c r="P17" s="185">
        <v>193.79802284441899</v>
      </c>
      <c r="Q17" s="185">
        <v>167.50752964921537</v>
      </c>
      <c r="R17" s="185">
        <v>0</v>
      </c>
      <c r="S17" s="185">
        <v>0</v>
      </c>
      <c r="T17" s="185">
        <v>0</v>
      </c>
      <c r="U17" s="185">
        <v>0</v>
      </c>
      <c r="V17" s="185">
        <v>281.11966637176482</v>
      </c>
      <c r="W17" s="185">
        <v>273.1493832083741</v>
      </c>
      <c r="X17" s="185">
        <v>158.07778260750001</v>
      </c>
      <c r="Y17" s="185">
        <v>166.65988054728217</v>
      </c>
      <c r="Z17" s="185">
        <v>0</v>
      </c>
      <c r="AA17" s="185">
        <v>252.16380597754562</v>
      </c>
      <c r="AB17" s="185">
        <v>332.97857001078415</v>
      </c>
      <c r="AC17" s="185">
        <v>387.32709723750008</v>
      </c>
      <c r="AD17" s="185">
        <v>326.03988128817332</v>
      </c>
      <c r="AE17" s="185">
        <v>185.08710132625237</v>
      </c>
      <c r="AF17" s="185">
        <v>123.26996531746389</v>
      </c>
      <c r="AG17" s="185">
        <v>0</v>
      </c>
      <c r="AH17" s="185">
        <v>5793.0593931484591</v>
      </c>
      <c r="AI17" s="121">
        <v>0.31606872982093764</v>
      </c>
    </row>
    <row r="18" spans="2:35" x14ac:dyDescent="0.5">
      <c r="B18" s="122" t="s">
        <v>8</v>
      </c>
      <c r="C18" s="186">
        <v>0</v>
      </c>
      <c r="D18" s="186">
        <v>0</v>
      </c>
      <c r="E18" s="186">
        <v>0</v>
      </c>
      <c r="F18" s="186">
        <v>0</v>
      </c>
      <c r="G18" s="186"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0</v>
      </c>
      <c r="O18" s="186">
        <v>0</v>
      </c>
      <c r="P18" s="186">
        <v>0</v>
      </c>
      <c r="Q18" s="186">
        <v>0</v>
      </c>
      <c r="R18" s="186">
        <v>0</v>
      </c>
      <c r="S18" s="186">
        <v>0</v>
      </c>
      <c r="T18" s="186">
        <v>0</v>
      </c>
      <c r="U18" s="186">
        <v>0</v>
      </c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186">
        <v>0</v>
      </c>
      <c r="AB18" s="186">
        <v>0</v>
      </c>
      <c r="AC18" s="186">
        <v>0</v>
      </c>
      <c r="AD18" s="186">
        <v>0</v>
      </c>
      <c r="AE18" s="186">
        <v>0</v>
      </c>
      <c r="AF18" s="186">
        <v>0</v>
      </c>
      <c r="AG18" s="186">
        <v>0</v>
      </c>
      <c r="AH18" s="513">
        <v>8.1822530401542051E-3</v>
      </c>
      <c r="AI18" s="123">
        <v>4.4642289159571361E-7</v>
      </c>
    </row>
    <row r="19" spans="2:35" x14ac:dyDescent="0.5"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</row>
    <row r="20" spans="2:35" x14ac:dyDescent="0.5"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36" priority="2" operator="equal">
      <formula>0.3269</formula>
    </cfRule>
  </conditionalFormatting>
  <dataValidations count="1">
    <dataValidation type="decimal" operator="equal" allowBlank="1" showInputMessage="1" showErrorMessage="1" sqref="C16:AH16" xr:uid="{9C8E5970-6659-4B35-BB61-84CEE4FBE1D6}">
      <formula1>0.3269</formula1>
    </dataValidation>
  </dataValidations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34"/>
  <sheetViews>
    <sheetView zoomScale="60" zoomScaleNormal="60" workbookViewId="0">
      <selection activeCell="D25" sqref="D25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36.19921875" style="30" bestFit="1" customWidth="1"/>
    <col min="5" max="5" width="23.5" style="30" bestFit="1" customWidth="1"/>
    <col min="6" max="6" width="11.69921875" style="30" bestFit="1" customWidth="1"/>
    <col min="7" max="7" width="18.296875" style="30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190</v>
      </c>
      <c r="C2" s="108" t="s">
        <v>1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2:14" ht="25.8" x14ac:dyDescent="0.5">
      <c r="B3" s="108" t="s">
        <v>2</v>
      </c>
      <c r="C3" s="110" t="s">
        <v>319</v>
      </c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2:14" ht="25.8" x14ac:dyDescent="0.5">
      <c r="B4" s="108" t="s">
        <v>3</v>
      </c>
      <c r="C4" s="108">
        <v>2023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2:14" x14ac:dyDescent="0.5">
      <c r="B5" s="180"/>
      <c r="C5" s="180"/>
      <c r="D5" s="180"/>
      <c r="E5" s="180"/>
      <c r="F5" s="180"/>
      <c r="G5" s="516"/>
      <c r="H5" s="516"/>
      <c r="I5" s="516"/>
      <c r="J5" s="516"/>
      <c r="K5" s="516"/>
      <c r="L5" s="516"/>
      <c r="M5" s="180"/>
      <c r="N5" s="180"/>
    </row>
    <row r="6" spans="2:14" ht="25.8" x14ac:dyDescent="0.5">
      <c r="B6" s="112"/>
      <c r="C6" s="113" t="s">
        <v>188</v>
      </c>
      <c r="D6" s="113" t="s">
        <v>189</v>
      </c>
      <c r="E6" s="111" t="s">
        <v>187</v>
      </c>
      <c r="F6" s="107"/>
      <c r="G6" s="509"/>
      <c r="H6" s="509">
        <v>577777.77666666673</v>
      </c>
      <c r="I6" s="509"/>
      <c r="J6" s="509"/>
      <c r="K6" s="509"/>
      <c r="L6" s="509"/>
    </row>
    <row r="7" spans="2:14" ht="25.8" x14ac:dyDescent="0.5">
      <c r="B7" s="114" t="s">
        <v>108</v>
      </c>
      <c r="C7" s="162">
        <v>8524581.0139999986</v>
      </c>
      <c r="D7" s="162">
        <v>7525412.0019999994</v>
      </c>
      <c r="E7" s="181">
        <v>-999169.01199999917</v>
      </c>
      <c r="F7" s="107"/>
      <c r="G7" s="509">
        <v>5025412.0019999994</v>
      </c>
      <c r="H7" s="509">
        <v>7525412.0019999994</v>
      </c>
      <c r="I7" s="509"/>
      <c r="J7" s="509"/>
      <c r="K7" s="509"/>
      <c r="L7" s="509"/>
    </row>
    <row r="8" spans="2:14" ht="27.6" customHeight="1" x14ac:dyDescent="0.5">
      <c r="B8" s="114" t="s">
        <v>61</v>
      </c>
      <c r="C8" s="162">
        <v>8524.5810139999994</v>
      </c>
      <c r="D8" s="162">
        <v>7525.4120019999991</v>
      </c>
      <c r="E8" s="181">
        <v>-999.16901200000029</v>
      </c>
      <c r="F8" s="107"/>
      <c r="G8" s="509">
        <v>1733333.33</v>
      </c>
      <c r="H8" s="509"/>
      <c r="I8" s="509"/>
      <c r="J8" s="509"/>
      <c r="K8" s="509"/>
      <c r="L8" s="509"/>
    </row>
    <row r="9" spans="2:14" ht="27.9" customHeight="1" x14ac:dyDescent="0.5">
      <c r="B9" s="114" t="s">
        <v>185</v>
      </c>
      <c r="C9" s="162">
        <v>1.77</v>
      </c>
      <c r="D9" s="162">
        <v>1.77</v>
      </c>
      <c r="E9" s="162"/>
      <c r="F9" s="107"/>
      <c r="G9" s="509">
        <v>6758745.3319999995</v>
      </c>
      <c r="H9" s="509"/>
      <c r="I9" s="509"/>
      <c r="J9" s="509"/>
      <c r="K9" s="509">
        <v>1.8</v>
      </c>
      <c r="L9" s="509"/>
    </row>
    <row r="10" spans="2:14" ht="27.9" customHeight="1" x14ac:dyDescent="0.5">
      <c r="B10" s="114" t="s">
        <v>183</v>
      </c>
      <c r="C10" s="162">
        <v>4816.1474655367228</v>
      </c>
      <c r="D10" s="162">
        <v>4251.6451988700555</v>
      </c>
      <c r="E10" s="162"/>
      <c r="F10" s="116"/>
      <c r="G10" s="517">
        <v>7275412.0019999994</v>
      </c>
      <c r="H10" s="509"/>
      <c r="I10" s="509"/>
      <c r="J10" s="509"/>
      <c r="K10" s="509"/>
      <c r="L10" s="509"/>
    </row>
    <row r="11" spans="2:14" ht="27.9" customHeight="1" x14ac:dyDescent="0.5">
      <c r="B11" s="114" t="s">
        <v>5</v>
      </c>
      <c r="C11" s="162">
        <v>95.95</v>
      </c>
      <c r="D11" s="514">
        <v>96.85</v>
      </c>
      <c r="E11" s="162"/>
      <c r="F11" s="118"/>
      <c r="G11" s="509"/>
      <c r="H11" s="509"/>
      <c r="I11" s="509"/>
      <c r="J11" s="509"/>
      <c r="K11" s="509"/>
      <c r="L11" s="509"/>
    </row>
    <row r="12" spans="2:14" ht="25.8" x14ac:dyDescent="0.5">
      <c r="B12" s="114" t="s">
        <v>184</v>
      </c>
      <c r="C12" s="181">
        <v>0.55000000000000004</v>
      </c>
      <c r="D12" s="515">
        <v>0.79</v>
      </c>
      <c r="E12" s="181"/>
      <c r="F12" s="107"/>
      <c r="G12" s="509"/>
      <c r="H12" s="509">
        <v>312.5</v>
      </c>
      <c r="I12" s="509"/>
      <c r="J12" s="509"/>
      <c r="K12" s="509"/>
      <c r="L12" s="509"/>
    </row>
    <row r="13" spans="2:14" ht="20.25" customHeight="1" x14ac:dyDescent="0.5">
      <c r="B13" s="114" t="s">
        <v>9</v>
      </c>
      <c r="C13" s="181">
        <v>8179.3354829330001</v>
      </c>
      <c r="D13" s="181">
        <v>7288.3615239369983</v>
      </c>
      <c r="E13" s="181">
        <v>-890.97395899600178</v>
      </c>
      <c r="F13" s="107"/>
      <c r="G13" s="509"/>
      <c r="H13" s="509">
        <v>1562.5</v>
      </c>
      <c r="I13" s="509"/>
      <c r="J13" s="509"/>
      <c r="K13" s="509"/>
      <c r="L13" s="509"/>
    </row>
    <row r="14" spans="2:14" ht="25.8" x14ac:dyDescent="0.5">
      <c r="B14" s="114" t="s">
        <v>11</v>
      </c>
      <c r="C14" s="300">
        <v>0.32690000000000002</v>
      </c>
      <c r="D14" s="300">
        <v>0.32690000000000002</v>
      </c>
      <c r="E14" s="300">
        <v>0.32690000000000002</v>
      </c>
      <c r="F14" s="107"/>
      <c r="G14" s="509"/>
      <c r="H14" s="509">
        <v>6587412.0019999994</v>
      </c>
      <c r="I14" s="509"/>
      <c r="J14" s="509"/>
      <c r="K14" s="509"/>
      <c r="L14" s="509"/>
    </row>
    <row r="15" spans="2:14" ht="25.8" x14ac:dyDescent="0.5">
      <c r="B15" s="120" t="s">
        <v>6</v>
      </c>
      <c r="C15" s="182">
        <v>2673.8247693707981</v>
      </c>
      <c r="D15" s="182">
        <v>2382.5653821750047</v>
      </c>
      <c r="E15" s="182">
        <v>-291.25938719579335</v>
      </c>
      <c r="F15" s="180"/>
      <c r="G15" s="516"/>
      <c r="H15" s="516"/>
      <c r="I15" s="516"/>
      <c r="J15" s="516"/>
      <c r="K15" s="516"/>
      <c r="L15" s="516"/>
      <c r="M15" s="180"/>
      <c r="N15" s="180"/>
    </row>
    <row r="16" spans="2:14" ht="25.8" x14ac:dyDescent="0.5">
      <c r="B16" s="122" t="s">
        <v>8</v>
      </c>
      <c r="C16" s="386">
        <v>2.6488811060451974E-3</v>
      </c>
      <c r="D16" s="386">
        <v>3.358799707107344E-3</v>
      </c>
      <c r="E16" s="387">
        <v>7.0991860106214659E-4</v>
      </c>
      <c r="F16" s="180"/>
      <c r="G16" s="516"/>
      <c r="H16" s="516"/>
      <c r="I16" s="516"/>
      <c r="J16" s="516"/>
      <c r="K16" s="516"/>
      <c r="L16" s="516"/>
      <c r="M16" s="180"/>
      <c r="N16" s="180"/>
    </row>
    <row r="17" spans="2:14" x14ac:dyDescent="0.5"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</row>
    <row r="18" spans="2:14" x14ac:dyDescent="0.5"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</row>
    <row r="19" spans="2:14" x14ac:dyDescent="0.5"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</row>
    <row r="20" spans="2:14" x14ac:dyDescent="0.5"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2:14" x14ac:dyDescent="0.5"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</row>
    <row r="22" spans="2:14" x14ac:dyDescent="0.5"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</row>
    <row r="23" spans="2:14" x14ac:dyDescent="0.5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</row>
    <row r="24" spans="2:14" x14ac:dyDescent="0.5"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2:14" x14ac:dyDescent="0.5"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</row>
    <row r="33" ht="24.6" customHeight="1" x14ac:dyDescent="0.5"/>
    <row r="34" hidden="1" x14ac:dyDescent="0.5"/>
  </sheetData>
  <conditionalFormatting sqref="C14">
    <cfRule type="iconSet" priority="3">
      <iconSet iconSet="3Symbols2">
        <cfvo type="percent" val="0"/>
        <cfvo type="percent" val="33"/>
        <cfvo type="percent" val="67"/>
      </iconSet>
    </cfRule>
    <cfRule type="cellIs" priority="4" operator="equal">
      <formula>0.3269</formula>
    </cfRule>
  </conditionalFormatting>
  <conditionalFormatting sqref="D14">
    <cfRule type="iconSet" priority="1">
      <iconSet iconSet="3Symbols2">
        <cfvo type="percent" val="0"/>
        <cfvo type="percent" val="33"/>
        <cfvo type="percent" val="67"/>
      </iconSet>
    </cfRule>
    <cfRule type="cellIs" priority="2" stopIfTrue="1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8"/>
  <sheetViews>
    <sheetView zoomScale="40" zoomScaleNormal="40" workbookViewId="0">
      <selection activeCell="D3" sqref="D3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319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518" t="s">
        <v>4</v>
      </c>
      <c r="C6" s="459" t="s">
        <v>7</v>
      </c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59"/>
      <c r="Z6" s="459"/>
      <c r="AA6" s="459"/>
      <c r="AB6" s="459"/>
      <c r="AC6" s="459"/>
      <c r="AD6" s="459"/>
      <c r="AE6" s="459"/>
      <c r="AF6" s="459"/>
      <c r="AG6" s="459"/>
      <c r="AH6" s="111" t="s">
        <v>10</v>
      </c>
    </row>
    <row r="7" spans="1:35" x14ac:dyDescent="0.5">
      <c r="B7" s="518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518" t="s">
        <v>304</v>
      </c>
      <c r="C8" s="162">
        <v>53.81</v>
      </c>
      <c r="D8" s="162">
        <v>56</v>
      </c>
      <c r="E8" s="162">
        <v>0</v>
      </c>
      <c r="F8" s="162">
        <v>51.96</v>
      </c>
      <c r="G8" s="162">
        <v>52.53</v>
      </c>
      <c r="H8" s="162">
        <v>77.819999999999993</v>
      </c>
      <c r="I8" s="162">
        <v>81.61</v>
      </c>
      <c r="J8" s="162">
        <v>54.43</v>
      </c>
      <c r="K8" s="162">
        <v>56.129999999999995</v>
      </c>
      <c r="L8" s="162">
        <v>26.9</v>
      </c>
      <c r="M8" s="162">
        <v>54.89</v>
      </c>
      <c r="N8" s="162">
        <v>57.58</v>
      </c>
      <c r="O8" s="162">
        <v>59.34</v>
      </c>
      <c r="P8" s="162">
        <v>54.72</v>
      </c>
      <c r="Q8" s="162">
        <v>27.39</v>
      </c>
      <c r="R8" s="162">
        <v>49.57</v>
      </c>
      <c r="S8" s="162">
        <v>54.55</v>
      </c>
      <c r="T8" s="162">
        <v>51.66</v>
      </c>
      <c r="U8" s="162">
        <v>55.94</v>
      </c>
      <c r="V8" s="162">
        <v>61.5</v>
      </c>
      <c r="W8" s="162">
        <v>58.760000000000005</v>
      </c>
      <c r="X8" s="162">
        <v>56.94</v>
      </c>
      <c r="Y8" s="162">
        <v>79.64</v>
      </c>
      <c r="Z8" s="162">
        <v>0</v>
      </c>
      <c r="AA8" s="162">
        <v>52.74</v>
      </c>
      <c r="AB8" s="162">
        <v>28.41</v>
      </c>
      <c r="AC8" s="162">
        <v>0</v>
      </c>
      <c r="AD8" s="162">
        <v>0</v>
      </c>
      <c r="AE8" s="162">
        <v>0</v>
      </c>
      <c r="AF8" s="162">
        <v>0</v>
      </c>
      <c r="AG8" s="162">
        <v>0</v>
      </c>
      <c r="AH8" s="296">
        <v>1314.8200000000004</v>
      </c>
      <c r="AI8" s="184"/>
    </row>
    <row r="9" spans="1:35" x14ac:dyDescent="0.5">
      <c r="B9" s="518" t="s">
        <v>309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0</v>
      </c>
      <c r="Q9" s="162">
        <v>0</v>
      </c>
      <c r="R9" s="162">
        <v>0</v>
      </c>
      <c r="S9" s="162">
        <v>0</v>
      </c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27.02</v>
      </c>
      <c r="AD9" s="162">
        <v>0</v>
      </c>
      <c r="AE9" s="162">
        <v>0</v>
      </c>
      <c r="AF9" s="162">
        <v>0</v>
      </c>
      <c r="AG9" s="162">
        <v>0</v>
      </c>
      <c r="AH9" s="296">
        <v>27.02</v>
      </c>
      <c r="AI9" s="184"/>
    </row>
    <row r="10" spans="1:35" x14ac:dyDescent="0.5">
      <c r="B10" s="518" t="s">
        <v>310</v>
      </c>
      <c r="C10" s="162">
        <v>0</v>
      </c>
      <c r="D10" s="162">
        <v>0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62">
        <v>0</v>
      </c>
      <c r="S10" s="162">
        <v>0</v>
      </c>
      <c r="T10" s="162">
        <v>0</v>
      </c>
      <c r="U10" s="162">
        <v>0</v>
      </c>
      <c r="V10" s="162">
        <v>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0</v>
      </c>
      <c r="AC10" s="162">
        <v>0</v>
      </c>
      <c r="AD10" s="162">
        <v>0</v>
      </c>
      <c r="AE10" s="162">
        <v>0</v>
      </c>
      <c r="AF10" s="162">
        <v>22.15</v>
      </c>
      <c r="AG10" s="162">
        <v>0</v>
      </c>
      <c r="AH10" s="296">
        <v>22.15</v>
      </c>
      <c r="AI10" s="184"/>
    </row>
    <row r="11" spans="1:35" x14ac:dyDescent="0.5">
      <c r="B11" s="518" t="s">
        <v>311</v>
      </c>
      <c r="C11" s="162">
        <v>0</v>
      </c>
      <c r="D11" s="162">
        <v>0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2">
        <v>0</v>
      </c>
      <c r="AF11" s="162">
        <v>0</v>
      </c>
      <c r="AG11" s="162">
        <v>0</v>
      </c>
      <c r="AH11" s="296">
        <v>0</v>
      </c>
      <c r="AI11" s="184"/>
    </row>
    <row r="12" spans="1:35" x14ac:dyDescent="0.5">
      <c r="B12" s="518" t="s">
        <v>307</v>
      </c>
      <c r="C12" s="162">
        <v>0</v>
      </c>
      <c r="D12" s="162">
        <v>0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23.6</v>
      </c>
      <c r="R12" s="162">
        <v>0</v>
      </c>
      <c r="S12" s="162">
        <v>0</v>
      </c>
      <c r="T12" s="162">
        <v>0</v>
      </c>
      <c r="U12" s="162">
        <v>0</v>
      </c>
      <c r="V12" s="162">
        <v>50.14</v>
      </c>
      <c r="W12" s="162">
        <v>23.22</v>
      </c>
      <c r="X12" s="162">
        <v>0</v>
      </c>
      <c r="Y12" s="162">
        <v>0</v>
      </c>
      <c r="Z12" s="162">
        <v>0</v>
      </c>
      <c r="AA12" s="162">
        <v>25.13</v>
      </c>
      <c r="AB12" s="162">
        <v>24.87</v>
      </c>
      <c r="AC12" s="162">
        <v>26.26</v>
      </c>
      <c r="AD12" s="162">
        <v>25.12</v>
      </c>
      <c r="AE12" s="162">
        <v>0</v>
      </c>
      <c r="AF12" s="162">
        <v>26.09</v>
      </c>
      <c r="AG12" s="162">
        <v>0</v>
      </c>
      <c r="AH12" s="296">
        <v>224.43</v>
      </c>
      <c r="AI12" s="184"/>
    </row>
    <row r="13" spans="1:35" x14ac:dyDescent="0.5">
      <c r="B13" s="518" t="s">
        <v>312</v>
      </c>
      <c r="C13" s="162">
        <v>0</v>
      </c>
      <c r="D13" s="162">
        <v>26.66</v>
      </c>
      <c r="E13" s="162">
        <v>26.67</v>
      </c>
      <c r="F13" s="162">
        <v>25.98</v>
      </c>
      <c r="G13" s="162">
        <v>22.74</v>
      </c>
      <c r="H13" s="162">
        <v>0</v>
      </c>
      <c r="I13" s="162">
        <v>25.44</v>
      </c>
      <c r="J13" s="162">
        <v>0</v>
      </c>
      <c r="K13" s="162">
        <v>0</v>
      </c>
      <c r="L13" s="162">
        <v>0</v>
      </c>
      <c r="M13" s="162">
        <v>25.69</v>
      </c>
      <c r="N13" s="162">
        <v>25.64</v>
      </c>
      <c r="O13" s="162">
        <v>0</v>
      </c>
      <c r="P13" s="162">
        <v>0</v>
      </c>
      <c r="Q13" s="162">
        <v>0</v>
      </c>
      <c r="R13" s="162">
        <v>26.01</v>
      </c>
      <c r="S13" s="162">
        <v>24.7</v>
      </c>
      <c r="T13" s="162">
        <v>25.95</v>
      </c>
      <c r="U13" s="162">
        <v>24.49</v>
      </c>
      <c r="V13" s="162">
        <v>0</v>
      </c>
      <c r="W13" s="162">
        <v>0</v>
      </c>
      <c r="X13" s="162">
        <v>0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0</v>
      </c>
      <c r="AE13" s="162">
        <v>0</v>
      </c>
      <c r="AF13" s="162">
        <v>0</v>
      </c>
      <c r="AG13" s="162">
        <v>0</v>
      </c>
      <c r="AH13" s="296">
        <v>279.96999999999997</v>
      </c>
      <c r="AI13" s="184"/>
    </row>
    <row r="14" spans="1:35" x14ac:dyDescent="0.5">
      <c r="B14" s="518" t="s">
        <v>313</v>
      </c>
      <c r="C14" s="162">
        <v>0</v>
      </c>
      <c r="D14" s="162">
        <v>0</v>
      </c>
      <c r="E14" s="162">
        <v>29.61</v>
      </c>
      <c r="F14" s="162">
        <v>22.04</v>
      </c>
      <c r="G14" s="162">
        <v>22.89</v>
      </c>
      <c r="H14" s="162">
        <v>0</v>
      </c>
      <c r="I14" s="162">
        <v>0</v>
      </c>
      <c r="J14" s="162">
        <v>22.39</v>
      </c>
      <c r="K14" s="162">
        <v>0</v>
      </c>
      <c r="L14" s="162">
        <v>0</v>
      </c>
      <c r="M14" s="162">
        <v>0</v>
      </c>
      <c r="N14" s="162">
        <v>0</v>
      </c>
      <c r="O14" s="162">
        <v>0</v>
      </c>
      <c r="P14" s="162">
        <v>0</v>
      </c>
      <c r="Q14" s="162">
        <v>0</v>
      </c>
      <c r="R14" s="162">
        <v>0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2">
        <v>0</v>
      </c>
      <c r="AF14" s="162">
        <v>0</v>
      </c>
      <c r="AG14" s="162">
        <v>0</v>
      </c>
      <c r="AH14" s="296">
        <v>96.929999999999993</v>
      </c>
      <c r="AI14" s="184"/>
    </row>
    <row r="15" spans="1:35" x14ac:dyDescent="0.5">
      <c r="B15" s="518" t="s">
        <v>314</v>
      </c>
      <c r="C15" s="162">
        <v>0</v>
      </c>
      <c r="D15" s="162">
        <v>0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22.94</v>
      </c>
      <c r="L15" s="162">
        <v>25.81</v>
      </c>
      <c r="M15" s="162">
        <v>25.18</v>
      </c>
      <c r="N15" s="162">
        <v>26.29</v>
      </c>
      <c r="O15" s="162">
        <v>25.25</v>
      </c>
      <c r="P15" s="162">
        <v>0</v>
      </c>
      <c r="Q15" s="162">
        <v>24.12</v>
      </c>
      <c r="R15" s="162">
        <v>26.14</v>
      </c>
      <c r="S15" s="162">
        <v>26.37</v>
      </c>
      <c r="T15" s="162">
        <v>25.4</v>
      </c>
      <c r="U15" s="162">
        <v>26.21</v>
      </c>
      <c r="V15" s="162">
        <v>0</v>
      </c>
      <c r="W15" s="162">
        <v>0</v>
      </c>
      <c r="X15" s="162">
        <v>0</v>
      </c>
      <c r="Y15" s="162">
        <v>26.27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2">
        <v>0</v>
      </c>
      <c r="AF15" s="162">
        <v>24.33</v>
      </c>
      <c r="AG15" s="162">
        <v>0</v>
      </c>
      <c r="AH15" s="296">
        <v>304.31</v>
      </c>
      <c r="AI15" s="184"/>
    </row>
    <row r="16" spans="1:35" x14ac:dyDescent="0.5">
      <c r="B16" s="518" t="s">
        <v>315</v>
      </c>
      <c r="C16" s="162">
        <v>22.26</v>
      </c>
      <c r="D16" s="162">
        <v>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21.94</v>
      </c>
      <c r="M16" s="162">
        <v>0</v>
      </c>
      <c r="N16" s="162">
        <v>0</v>
      </c>
      <c r="O16" s="162">
        <v>0</v>
      </c>
      <c r="P16" s="162">
        <v>0</v>
      </c>
      <c r="Q16" s="162">
        <v>0</v>
      </c>
      <c r="R16" s="162">
        <v>24</v>
      </c>
      <c r="S16" s="162">
        <v>21.75</v>
      </c>
      <c r="T16" s="162">
        <v>0</v>
      </c>
      <c r="U16" s="162">
        <v>25.84</v>
      </c>
      <c r="V16" s="162">
        <v>0</v>
      </c>
      <c r="W16" s="162">
        <v>0</v>
      </c>
      <c r="X16" s="162">
        <v>0</v>
      </c>
      <c r="Y16" s="162">
        <v>24.55</v>
      </c>
      <c r="Z16" s="162">
        <v>74.86</v>
      </c>
      <c r="AA16" s="162">
        <v>25.66</v>
      </c>
      <c r="AB16" s="162">
        <v>0</v>
      </c>
      <c r="AC16" s="162">
        <v>0</v>
      </c>
      <c r="AD16" s="162">
        <v>25.95</v>
      </c>
      <c r="AE16" s="162">
        <v>25.87</v>
      </c>
      <c r="AF16" s="162">
        <v>24.86</v>
      </c>
      <c r="AG16" s="162">
        <v>0</v>
      </c>
      <c r="AH16" s="296"/>
      <c r="AI16" s="184"/>
    </row>
    <row r="17" spans="2:35" x14ac:dyDescent="0.5">
      <c r="B17" s="518" t="s">
        <v>316</v>
      </c>
      <c r="C17" s="162">
        <v>0</v>
      </c>
      <c r="D17" s="162">
        <v>22.26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  <c r="P17" s="162">
        <v>23.31</v>
      </c>
      <c r="Q17" s="162">
        <v>0</v>
      </c>
      <c r="R17" s="162">
        <v>0</v>
      </c>
      <c r="S17" s="162">
        <v>0</v>
      </c>
      <c r="T17" s="162">
        <v>0</v>
      </c>
      <c r="U17" s="162">
        <v>0</v>
      </c>
      <c r="V17" s="162">
        <v>0</v>
      </c>
      <c r="W17" s="162">
        <v>0</v>
      </c>
      <c r="X17" s="162">
        <v>0</v>
      </c>
      <c r="Y17" s="162">
        <v>0</v>
      </c>
      <c r="Z17" s="162">
        <v>0</v>
      </c>
      <c r="AA17" s="162">
        <v>0</v>
      </c>
      <c r="AB17" s="162">
        <v>0</v>
      </c>
      <c r="AC17" s="162">
        <v>0</v>
      </c>
      <c r="AD17" s="162">
        <v>0</v>
      </c>
      <c r="AE17" s="162">
        <v>0</v>
      </c>
      <c r="AF17" s="162">
        <v>0</v>
      </c>
      <c r="AG17" s="162">
        <v>0</v>
      </c>
      <c r="AH17" s="296"/>
      <c r="AI17" s="184"/>
    </row>
    <row r="18" spans="2:35" x14ac:dyDescent="0.5">
      <c r="B18" s="518"/>
      <c r="C18" s="162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2">
        <v>0</v>
      </c>
      <c r="U18" s="162">
        <v>0</v>
      </c>
      <c r="V18" s="162">
        <v>0</v>
      </c>
      <c r="W18" s="162">
        <v>0</v>
      </c>
      <c r="X18" s="162">
        <v>0</v>
      </c>
      <c r="Y18" s="162">
        <v>0</v>
      </c>
      <c r="Z18" s="162">
        <v>0</v>
      </c>
      <c r="AA18" s="162">
        <v>0</v>
      </c>
      <c r="AB18" s="162">
        <v>0</v>
      </c>
      <c r="AC18" s="162">
        <v>0</v>
      </c>
      <c r="AD18" s="162">
        <v>0</v>
      </c>
      <c r="AE18" s="162">
        <v>0</v>
      </c>
      <c r="AF18" s="162">
        <v>0</v>
      </c>
      <c r="AG18" s="162">
        <v>0</v>
      </c>
      <c r="AH18" s="296"/>
      <c r="AI18" s="184"/>
    </row>
    <row r="19" spans="2:35" x14ac:dyDescent="0.5">
      <c r="B19" s="115"/>
      <c r="C19" s="162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2">
        <v>0</v>
      </c>
      <c r="U19" s="162">
        <v>0</v>
      </c>
      <c r="V19" s="162">
        <v>0</v>
      </c>
      <c r="W19" s="162">
        <v>0</v>
      </c>
      <c r="X19" s="162">
        <v>0</v>
      </c>
      <c r="Y19" s="162">
        <v>0</v>
      </c>
      <c r="Z19" s="162">
        <v>0</v>
      </c>
      <c r="AA19" s="162">
        <v>0</v>
      </c>
      <c r="AB19" s="162">
        <v>0</v>
      </c>
      <c r="AC19" s="162">
        <v>0</v>
      </c>
      <c r="AD19" s="162">
        <v>0</v>
      </c>
      <c r="AE19" s="162">
        <v>0</v>
      </c>
      <c r="AF19" s="162">
        <v>0</v>
      </c>
      <c r="AG19" s="162">
        <v>0</v>
      </c>
      <c r="AH19" s="296"/>
      <c r="AI19" s="184"/>
    </row>
    <row r="20" spans="2:35" hidden="1" x14ac:dyDescent="0.5">
      <c r="B20" s="115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296"/>
      <c r="AI20" s="184"/>
    </row>
    <row r="21" spans="2:35" hidden="1" x14ac:dyDescent="0.5">
      <c r="B21" s="115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296"/>
      <c r="AI21" s="184"/>
    </row>
    <row r="22" spans="2:35" hidden="1" x14ac:dyDescent="0.5">
      <c r="B22" s="115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296"/>
      <c r="AI22" s="184"/>
    </row>
    <row r="23" spans="2:35" hidden="1" x14ac:dyDescent="0.5">
      <c r="B23" s="115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296"/>
      <c r="AI23" s="184"/>
    </row>
    <row r="24" spans="2:35" hidden="1" x14ac:dyDescent="0.5">
      <c r="B24" s="115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296"/>
      <c r="AI24" s="184"/>
    </row>
    <row r="25" spans="2:35" hidden="1" x14ac:dyDescent="0.5">
      <c r="B25" s="115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296"/>
      <c r="AI25" s="184"/>
    </row>
    <row r="26" spans="2:35" hidden="1" x14ac:dyDescent="0.5">
      <c r="B26" s="115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296"/>
      <c r="AI26" s="184"/>
    </row>
    <row r="27" spans="2:35" hidden="1" x14ac:dyDescent="0.5">
      <c r="B27" s="115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296"/>
      <c r="AI27" s="184"/>
    </row>
    <row r="28" spans="2:35" hidden="1" x14ac:dyDescent="0.5">
      <c r="B28" s="115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296"/>
      <c r="AI28" s="184"/>
    </row>
    <row r="29" spans="2:35" hidden="1" x14ac:dyDescent="0.5">
      <c r="B29" s="115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296"/>
      <c r="AI29" s="184"/>
    </row>
    <row r="30" spans="2:35" hidden="1" x14ac:dyDescent="0.5">
      <c r="B30" s="115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296"/>
      <c r="AI30" s="184"/>
    </row>
    <row r="31" spans="2:35" hidden="1" x14ac:dyDescent="0.5">
      <c r="B31" s="115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296"/>
      <c r="AI31" s="184"/>
    </row>
    <row r="32" spans="2:35" hidden="1" x14ac:dyDescent="0.5">
      <c r="B32" s="115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296"/>
      <c r="AI32" s="184"/>
    </row>
    <row r="33" spans="2:35" ht="24.6" hidden="1" customHeight="1" x14ac:dyDescent="0.5">
      <c r="B33" s="115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296"/>
      <c r="AI33" s="184"/>
    </row>
    <row r="34" spans="2:35" hidden="1" x14ac:dyDescent="0.5">
      <c r="B34" s="115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296"/>
      <c r="AI34" s="184"/>
    </row>
    <row r="35" spans="2:35" hidden="1" x14ac:dyDescent="0.5">
      <c r="B35" s="115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296"/>
      <c r="AI35" s="184"/>
    </row>
    <row r="36" spans="2:35" hidden="1" x14ac:dyDescent="0.5">
      <c r="B36" s="115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296"/>
      <c r="AI36" s="184"/>
    </row>
    <row r="37" spans="2:35" hidden="1" x14ac:dyDescent="0.5">
      <c r="B37" s="115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296"/>
      <c r="AI37" s="184"/>
    </row>
    <row r="38" spans="2:35" hidden="1" x14ac:dyDescent="0.5">
      <c r="B38" s="115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296"/>
      <c r="AI38" s="184"/>
    </row>
    <row r="39" spans="2:35" hidden="1" x14ac:dyDescent="0.5">
      <c r="B39" s="115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296"/>
      <c r="AI39" s="184"/>
    </row>
    <row r="40" spans="2:35" hidden="1" x14ac:dyDescent="0.5">
      <c r="B40" s="115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296"/>
      <c r="AI40" s="184"/>
    </row>
    <row r="41" spans="2:35" x14ac:dyDescent="0.5">
      <c r="B41" s="114" t="s">
        <v>61</v>
      </c>
      <c r="C41" s="162">
        <v>76.070000000000007</v>
      </c>
      <c r="D41" s="162">
        <v>104.92</v>
      </c>
      <c r="E41" s="162">
        <v>56.28</v>
      </c>
      <c r="F41" s="162">
        <v>99.97999999999999</v>
      </c>
      <c r="G41" s="162">
        <v>98.16</v>
      </c>
      <c r="H41" s="162">
        <v>77.819999999999993</v>
      </c>
      <c r="I41" s="162">
        <v>107.05</v>
      </c>
      <c r="J41" s="162">
        <v>76.819999999999993</v>
      </c>
      <c r="K41" s="162">
        <v>79.069999999999993</v>
      </c>
      <c r="L41" s="162">
        <v>74.649999999999991</v>
      </c>
      <c r="M41" s="162">
        <v>105.75999999999999</v>
      </c>
      <c r="N41" s="162">
        <v>109.50999999999999</v>
      </c>
      <c r="O41" s="162">
        <v>84.59</v>
      </c>
      <c r="P41" s="162">
        <v>78.03</v>
      </c>
      <c r="Q41" s="162">
        <v>75.11</v>
      </c>
      <c r="R41" s="162">
        <v>125.72</v>
      </c>
      <c r="S41" s="162">
        <v>127.37</v>
      </c>
      <c r="T41" s="162">
        <v>103.00999999999999</v>
      </c>
      <c r="U41" s="162">
        <v>132.47999999999999</v>
      </c>
      <c r="V41" s="162">
        <v>111.64</v>
      </c>
      <c r="W41" s="162">
        <v>81.98</v>
      </c>
      <c r="X41" s="162">
        <v>56.94</v>
      </c>
      <c r="Y41" s="162">
        <v>130.46</v>
      </c>
      <c r="Z41" s="162">
        <v>74.86</v>
      </c>
      <c r="AA41" s="162">
        <v>103.53</v>
      </c>
      <c r="AB41" s="162">
        <v>53.28</v>
      </c>
      <c r="AC41" s="162">
        <v>53.28</v>
      </c>
      <c r="AD41" s="162">
        <v>51.07</v>
      </c>
      <c r="AE41" s="162">
        <v>25.87</v>
      </c>
      <c r="AF41" s="162">
        <v>97.429999999999993</v>
      </c>
      <c r="AG41" s="162">
        <v>0</v>
      </c>
      <c r="AH41" s="296">
        <v>2632.7400000000002</v>
      </c>
      <c r="AI41" s="184"/>
    </row>
    <row r="42" spans="2:35" x14ac:dyDescent="0.5">
      <c r="B42" s="114" t="s">
        <v>60</v>
      </c>
      <c r="C42" s="162">
        <v>76.070000000000007</v>
      </c>
      <c r="D42" s="162">
        <v>104.92</v>
      </c>
      <c r="E42" s="162">
        <v>56.28</v>
      </c>
      <c r="F42" s="162">
        <v>99.97999999999999</v>
      </c>
      <c r="G42" s="162">
        <v>98.16</v>
      </c>
      <c r="H42" s="162">
        <v>77.819999999999993</v>
      </c>
      <c r="I42" s="162">
        <v>107.05</v>
      </c>
      <c r="J42" s="162">
        <v>76.819999999999993</v>
      </c>
      <c r="K42" s="162">
        <v>79.069999999999993</v>
      </c>
      <c r="L42" s="162">
        <v>74.649999999999991</v>
      </c>
      <c r="M42" s="162">
        <v>105.75999999999999</v>
      </c>
      <c r="N42" s="162">
        <v>109.50999999999999</v>
      </c>
      <c r="O42" s="162">
        <v>84.59</v>
      </c>
      <c r="P42" s="162">
        <v>78.03</v>
      </c>
      <c r="Q42" s="162">
        <v>75.11</v>
      </c>
      <c r="R42" s="162">
        <v>125.72</v>
      </c>
      <c r="S42" s="162">
        <v>127.37</v>
      </c>
      <c r="T42" s="162">
        <v>103.00999999999999</v>
      </c>
      <c r="U42" s="162">
        <v>132.47999999999999</v>
      </c>
      <c r="V42" s="162">
        <v>111.64</v>
      </c>
      <c r="W42" s="162">
        <v>81.98</v>
      </c>
      <c r="X42" s="162">
        <v>56.94</v>
      </c>
      <c r="Y42" s="162">
        <v>130.46</v>
      </c>
      <c r="Z42" s="162">
        <v>74.86</v>
      </c>
      <c r="AA42" s="162">
        <v>103.53</v>
      </c>
      <c r="AB42" s="162">
        <v>53.28</v>
      </c>
      <c r="AC42" s="162">
        <v>53.28</v>
      </c>
      <c r="AD42" s="162">
        <v>51.07</v>
      </c>
      <c r="AE42" s="162">
        <v>25.87</v>
      </c>
      <c r="AF42" s="162">
        <v>97.429999999999993</v>
      </c>
      <c r="AG42" s="162">
        <v>0</v>
      </c>
      <c r="AH42" s="296">
        <v>2632.7400000000002</v>
      </c>
      <c r="AI42" s="184"/>
    </row>
    <row r="43" spans="2:35" x14ac:dyDescent="0.5">
      <c r="B43" s="114" t="s">
        <v>185</v>
      </c>
      <c r="C43" s="162">
        <v>1.0535119081132316</v>
      </c>
      <c r="D43" s="162">
        <v>1.0904180879382173</v>
      </c>
      <c r="E43" s="162">
        <v>1.0947160715565516</v>
      </c>
      <c r="F43" s="162">
        <v>1.0894984891764272</v>
      </c>
      <c r="G43" s="162">
        <v>1.0902311417701789</v>
      </c>
      <c r="H43" s="162">
        <v>1.1299999952316282</v>
      </c>
      <c r="I43" s="162">
        <v>1.1825557853372193</v>
      </c>
      <c r="J43" s="162">
        <v>1.1264728318928556</v>
      </c>
      <c r="K43" s="162">
        <v>1.0628819008006856</v>
      </c>
      <c r="L43" s="162">
        <v>1.0694220731103683</v>
      </c>
      <c r="M43" s="162">
        <v>1.0724120683605254</v>
      </c>
      <c r="N43" s="162">
        <v>1.1227960799303116</v>
      </c>
      <c r="O43" s="162">
        <v>1.1529625836404269</v>
      </c>
      <c r="P43" s="162">
        <v>1.139999985694885</v>
      </c>
      <c r="Q43" s="162">
        <v>1.1363329005354561</v>
      </c>
      <c r="R43" s="162">
        <v>1.0960785154870616</v>
      </c>
      <c r="S43" s="162">
        <v>1.1826790258555222</v>
      </c>
      <c r="T43" s="162">
        <v>1.162184375370126</v>
      </c>
      <c r="U43" s="162">
        <v>1.1916841811077077</v>
      </c>
      <c r="V43" s="162">
        <v>1.201541985671617</v>
      </c>
      <c r="W43" s="162">
        <v>1.1499999761581421</v>
      </c>
      <c r="X43" s="162">
        <v>1.1149828566728588</v>
      </c>
      <c r="Y43" s="162">
        <v>1.1000000238418579</v>
      </c>
      <c r="Z43" s="162">
        <v>1.1592638803748161</v>
      </c>
      <c r="AA43" s="162">
        <v>1.1557463163585227</v>
      </c>
      <c r="AB43" s="162">
        <v>1.2092533898845954</v>
      </c>
      <c r="AC43" s="162">
        <v>1.3194118025741279</v>
      </c>
      <c r="AD43" s="162">
        <v>1.1550595915402944</v>
      </c>
      <c r="AE43" s="162">
        <v>1.1000000238418579</v>
      </c>
      <c r="AF43" s="162">
        <v>1.0949284478868053</v>
      </c>
      <c r="AG43" s="162">
        <v>0</v>
      </c>
      <c r="AH43" s="296">
        <v>1.1304799180350056</v>
      </c>
      <c r="AI43" s="184"/>
    </row>
    <row r="44" spans="2:35" x14ac:dyDescent="0.5">
      <c r="B44" s="114" t="s">
        <v>183</v>
      </c>
      <c r="C44" s="162">
        <v>72.206113110041827</v>
      </c>
      <c r="D44" s="162">
        <v>96.219973935304637</v>
      </c>
      <c r="E44" s="162">
        <v>51.410590802761085</v>
      </c>
      <c r="F44" s="162">
        <v>91.766992789110517</v>
      </c>
      <c r="G44" s="162">
        <v>90.035953147164975</v>
      </c>
      <c r="H44" s="162">
        <v>68.867256927774051</v>
      </c>
      <c r="I44" s="162">
        <v>90.524270674870081</v>
      </c>
      <c r="J44" s="162">
        <v>68.195164432786541</v>
      </c>
      <c r="K44" s="162">
        <v>74.392084332638774</v>
      </c>
      <c r="L44" s="162">
        <v>69.804057609250265</v>
      </c>
      <c r="M44" s="162">
        <v>98.618808124458184</v>
      </c>
      <c r="N44" s="162">
        <v>97.533293852252257</v>
      </c>
      <c r="O44" s="162">
        <v>73.367515303845266</v>
      </c>
      <c r="P44" s="162">
        <v>68.447369279953932</v>
      </c>
      <c r="Q44" s="162">
        <v>66.098587803457164</v>
      </c>
      <c r="R44" s="162">
        <v>114.69981230690773</v>
      </c>
      <c r="S44" s="162">
        <v>107.69616879597871</v>
      </c>
      <c r="T44" s="162">
        <v>88.634817489431441</v>
      </c>
      <c r="U44" s="162">
        <v>111.17039405260519</v>
      </c>
      <c r="V44" s="162">
        <v>92.913940029817127</v>
      </c>
      <c r="W44" s="162">
        <v>71.28695799966394</v>
      </c>
      <c r="X44" s="162">
        <v>51.068049754514263</v>
      </c>
      <c r="Y44" s="162">
        <v>118.59999742941429</v>
      </c>
      <c r="Z44" s="162">
        <v>64.575461434885796</v>
      </c>
      <c r="AA44" s="162">
        <v>89.578481483893469</v>
      </c>
      <c r="AB44" s="162">
        <v>44.060244482824857</v>
      </c>
      <c r="AC44" s="162">
        <v>40.381630584213752</v>
      </c>
      <c r="AD44" s="162">
        <v>44.214169012610995</v>
      </c>
      <c r="AE44" s="162">
        <v>23.518181308438969</v>
      </c>
      <c r="AF44" s="162">
        <v>88.982983489047498</v>
      </c>
      <c r="AG44" s="162">
        <v>0</v>
      </c>
      <c r="AH44" s="296">
        <v>2328.8693217799178</v>
      </c>
      <c r="AI44" s="184"/>
    </row>
    <row r="45" spans="2:35" x14ac:dyDescent="0.5">
      <c r="B45" s="114" t="s">
        <v>257</v>
      </c>
      <c r="C45" s="162">
        <v>73.202303269745698</v>
      </c>
      <c r="D45" s="162">
        <v>124.51166465669775</v>
      </c>
      <c r="E45" s="162">
        <v>134.18404327758549</v>
      </c>
      <c r="F45" s="162">
        <v>130.56347285217112</v>
      </c>
      <c r="G45" s="162">
        <v>125.01814897658539</v>
      </c>
      <c r="H45" s="162">
        <v>204.19034245632446</v>
      </c>
      <c r="I45" s="162">
        <v>304.93876405378177</v>
      </c>
      <c r="J45" s="162">
        <v>201.63898348725843</v>
      </c>
      <c r="K45" s="162">
        <v>83.921315793004027</v>
      </c>
      <c r="L45" s="162">
        <v>87.550684891242526</v>
      </c>
      <c r="M45" s="162">
        <v>87.840762892922001</v>
      </c>
      <c r="N45" s="162">
        <v>189.25037976034702</v>
      </c>
      <c r="O45" s="162">
        <v>246.2148134317259</v>
      </c>
      <c r="P45" s="162">
        <v>214.24932729331675</v>
      </c>
      <c r="Q45" s="162">
        <v>212.58312808374021</v>
      </c>
      <c r="R45" s="162">
        <v>145.9001413869278</v>
      </c>
      <c r="S45" s="162">
        <v>290.18934863825211</v>
      </c>
      <c r="T45" s="162">
        <v>255.79873157134381</v>
      </c>
      <c r="U45" s="162">
        <v>193.73973894414641</v>
      </c>
      <c r="V45" s="162">
        <v>323.26855957285085</v>
      </c>
      <c r="W45" s="162">
        <v>199.05999755859375</v>
      </c>
      <c r="X45" s="162">
        <v>150.02637790284899</v>
      </c>
      <c r="Y45" s="162">
        <v>136.80387639933599</v>
      </c>
      <c r="Z45" s="162">
        <v>192.41434377284011</v>
      </c>
      <c r="AA45" s="162">
        <v>163.86011285117416</v>
      </c>
      <c r="AB45" s="162">
        <v>158.98060409710106</v>
      </c>
      <c r="AC45" s="162">
        <v>155.90706152670273</v>
      </c>
      <c r="AD45" s="162">
        <v>200.59135675501932</v>
      </c>
      <c r="AE45" s="162">
        <v>137.19999694824219</v>
      </c>
      <c r="AF45" s="162">
        <v>138.25582326341035</v>
      </c>
      <c r="AG45" s="162">
        <v>0</v>
      </c>
      <c r="AH45" s="296"/>
      <c r="AI45" s="184"/>
    </row>
    <row r="46" spans="2:35" x14ac:dyDescent="0.5">
      <c r="B46" s="114" t="s">
        <v>184</v>
      </c>
      <c r="C46" s="162">
        <v>732.3930694433277</v>
      </c>
      <c r="D46" s="162">
        <v>892.24254287151371</v>
      </c>
      <c r="E46" s="162">
        <v>1054.8913908899551</v>
      </c>
      <c r="F46" s="162">
        <v>1045.7151222286632</v>
      </c>
      <c r="G46" s="162">
        <v>1047.3435746904745</v>
      </c>
      <c r="H46" s="162">
        <v>673.6337922311202</v>
      </c>
      <c r="I46" s="162">
        <v>529.9594279370142</v>
      </c>
      <c r="J46" s="162">
        <v>666.95401955995078</v>
      </c>
      <c r="K46" s="162">
        <v>1040.8984663478604</v>
      </c>
      <c r="L46" s="162">
        <v>1199.0148679351312</v>
      </c>
      <c r="M46" s="162">
        <v>1309.653753433332</v>
      </c>
      <c r="N46" s="162">
        <v>870.7191405244622</v>
      </c>
      <c r="O46" s="162">
        <v>856.1437777612374</v>
      </c>
      <c r="P46" s="162">
        <v>839.85819110726129</v>
      </c>
      <c r="Q46" s="162">
        <v>797.2363209440249</v>
      </c>
      <c r="R46" s="162">
        <v>1341.9576205941144</v>
      </c>
      <c r="S46" s="162">
        <v>755.24157382709257</v>
      </c>
      <c r="T46" s="162">
        <v>869.34589907057057</v>
      </c>
      <c r="U46" s="162">
        <v>1910.9224790382834</v>
      </c>
      <c r="V46" s="162">
        <v>890.01546426094785</v>
      </c>
      <c r="W46" s="162">
        <v>1816.6613808245913</v>
      </c>
      <c r="X46" s="162">
        <v>1429.7427067963611</v>
      </c>
      <c r="Y46" s="162">
        <v>1220.1963053809598</v>
      </c>
      <c r="Z46" s="162">
        <v>1695.7646056833437</v>
      </c>
      <c r="AA46" s="162">
        <v>1181.0139798502812</v>
      </c>
      <c r="AB46" s="162">
        <v>1094.1933642947351</v>
      </c>
      <c r="AC46" s="162">
        <v>1157.8823621837371</v>
      </c>
      <c r="AD46" s="162">
        <v>1185.6252024355024</v>
      </c>
      <c r="AE46" s="162">
        <v>1034</v>
      </c>
      <c r="AF46" s="162">
        <v>1024.8732971993054</v>
      </c>
      <c r="AG46" s="162">
        <v>0</v>
      </c>
      <c r="AH46" s="296"/>
      <c r="AI46" s="184"/>
    </row>
    <row r="47" spans="2:35" x14ac:dyDescent="0.5">
      <c r="B47" s="120" t="s">
        <v>6</v>
      </c>
      <c r="C47" s="185">
        <v>1.7278802238891644</v>
      </c>
      <c r="D47" s="185">
        <v>3.9164284339134028</v>
      </c>
      <c r="E47" s="185">
        <v>2.2551134196795655</v>
      </c>
      <c r="F47" s="185">
        <v>3.9167253061339031</v>
      </c>
      <c r="G47" s="185">
        <v>3.6796283098225908</v>
      </c>
      <c r="H47" s="185">
        <v>4.5968772069103156</v>
      </c>
      <c r="I47" s="185">
        <v>9.0238650278623709</v>
      </c>
      <c r="J47" s="185">
        <v>4.4951377082728436</v>
      </c>
      <c r="K47" s="185">
        <v>2.0408633756216092</v>
      </c>
      <c r="L47" s="185">
        <v>1.9978143886587909</v>
      </c>
      <c r="M47" s="185">
        <v>2.8318534134523703</v>
      </c>
      <c r="N47" s="185">
        <v>6.0339897972768348</v>
      </c>
      <c r="O47" s="185">
        <v>5.9051768763335293</v>
      </c>
      <c r="P47" s="185">
        <v>4.7939240429130257</v>
      </c>
      <c r="Q47" s="185">
        <v>4.5934172257410584</v>
      </c>
      <c r="R47" s="185">
        <v>5.470579586387375</v>
      </c>
      <c r="S47" s="185">
        <v>10.21637068300571</v>
      </c>
      <c r="T47" s="185">
        <v>7.4116970936126139</v>
      </c>
      <c r="U47" s="185">
        <v>7.0408124486045587</v>
      </c>
      <c r="V47" s="185">
        <v>9.8188192518046868</v>
      </c>
      <c r="W47" s="185">
        <v>4.6388357729483296</v>
      </c>
      <c r="X47" s="185">
        <v>2.5045621762598236</v>
      </c>
      <c r="Y47" s="185">
        <v>5.3039326863605876</v>
      </c>
      <c r="Z47" s="185">
        <v>4.0618126022101775</v>
      </c>
      <c r="AA47" s="185">
        <v>4.7983493737824459</v>
      </c>
      <c r="AB47" s="185">
        <v>2.2898443686179113</v>
      </c>
      <c r="AC47" s="185">
        <v>2.0580909279051971</v>
      </c>
      <c r="AD47" s="185">
        <v>2.8992696110465639</v>
      </c>
      <c r="AE47" s="185">
        <v>1.0548064005845783</v>
      </c>
      <c r="AF47" s="185">
        <v>4.0216596722951863</v>
      </c>
      <c r="AG47" s="185">
        <v>0</v>
      </c>
      <c r="AH47" s="185">
        <v>135.3981374119071</v>
      </c>
      <c r="AI47" s="297">
        <v>5.1428601917358756E-2</v>
      </c>
    </row>
    <row r="48" spans="2:35" x14ac:dyDescent="0.5">
      <c r="B48" s="122" t="s">
        <v>8</v>
      </c>
      <c r="C48" s="186">
        <v>5.2883256813235642E-2</v>
      </c>
      <c r="D48" s="186">
        <v>8.5851554219066983E-2</v>
      </c>
      <c r="E48" s="186">
        <v>5.423258963839897E-2</v>
      </c>
      <c r="F48" s="186">
        <v>9.5962132081021556E-2</v>
      </c>
      <c r="G48" s="186">
        <v>9.4298577019815838E-2</v>
      </c>
      <c r="H48" s="186">
        <v>4.6391311444811317E-2</v>
      </c>
      <c r="I48" s="186">
        <v>4.7974190701269577E-2</v>
      </c>
      <c r="J48" s="186">
        <v>4.5483039032998773E-2</v>
      </c>
      <c r="K48" s="186">
        <v>7.7434606490264402E-2</v>
      </c>
      <c r="L48" s="186">
        <v>8.3696102915691489E-2</v>
      </c>
      <c r="M48" s="186">
        <v>0.12915649221931824</v>
      </c>
      <c r="N48" s="186">
        <v>8.4924105795552901E-2</v>
      </c>
      <c r="O48" s="186">
        <v>6.2813141717189491E-2</v>
      </c>
      <c r="P48" s="186">
        <v>5.7486083749512834E-2</v>
      </c>
      <c r="Q48" s="186">
        <v>5.2696194960023784E-2</v>
      </c>
      <c r="R48" s="186">
        <v>0.1539222872059694</v>
      </c>
      <c r="S48" s="186">
        <v>8.1336624016623171E-2</v>
      </c>
      <c r="T48" s="186">
        <v>7.7054315099305715E-2</v>
      </c>
      <c r="U48" s="186">
        <v>0.21243800499866716</v>
      </c>
      <c r="V48" s="186">
        <v>8.2694843471951565E-2</v>
      </c>
      <c r="W48" s="186">
        <v>0.12950426355445413</v>
      </c>
      <c r="X48" s="186">
        <v>7.301417168683047E-2</v>
      </c>
      <c r="Y48" s="186">
        <v>0.14471527868156261</v>
      </c>
      <c r="Z48" s="186">
        <v>0.10950478189694908</v>
      </c>
      <c r="AA48" s="186">
        <v>0.10579343892623776</v>
      </c>
      <c r="AB48" s="186">
        <v>4.8210427142310663E-2</v>
      </c>
      <c r="AC48" s="186">
        <v>4.6757177809680459E-2</v>
      </c>
      <c r="AD48" s="186">
        <v>5.2421433086094427E-2</v>
      </c>
      <c r="AE48" s="186">
        <v>2.4317799472925894E-2</v>
      </c>
      <c r="AF48" s="186">
        <v>9.1196283683051466E-2</v>
      </c>
      <c r="AG48" s="186">
        <v>0</v>
      </c>
      <c r="AH48" s="186">
        <v>2.5041645095307854</v>
      </c>
      <c r="AI48" s="298">
        <v>9.5116286056761595E-4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1"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zoomScale="59" zoomScaleNormal="59" workbookViewId="0">
      <selection activeCell="F4" sqref="F4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319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60" t="s">
        <v>4</v>
      </c>
      <c r="C6" s="459" t="s">
        <v>7</v>
      </c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59"/>
      <c r="Z6" s="459"/>
      <c r="AA6" s="459"/>
      <c r="AB6" s="459"/>
      <c r="AC6" s="459"/>
      <c r="AD6" s="459"/>
      <c r="AE6" s="459"/>
      <c r="AF6" s="459"/>
      <c r="AG6" s="459"/>
      <c r="AH6" s="111" t="s">
        <v>10</v>
      </c>
    </row>
    <row r="7" spans="1:35" x14ac:dyDescent="0.5">
      <c r="B7" s="460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115</v>
      </c>
      <c r="C8" s="162">
        <v>0</v>
      </c>
      <c r="D8" s="162">
        <v>0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62">
        <v>0</v>
      </c>
      <c r="O8" s="162">
        <v>0</v>
      </c>
      <c r="P8" s="162">
        <v>0</v>
      </c>
      <c r="Q8" s="162">
        <v>0</v>
      </c>
      <c r="R8" s="162">
        <v>0</v>
      </c>
      <c r="S8" s="162">
        <v>0</v>
      </c>
      <c r="T8" s="162">
        <v>0</v>
      </c>
      <c r="U8" s="162">
        <v>0</v>
      </c>
      <c r="V8" s="162">
        <v>0</v>
      </c>
      <c r="W8" s="162">
        <v>0</v>
      </c>
      <c r="X8" s="162">
        <v>0</v>
      </c>
      <c r="Y8" s="162">
        <v>0</v>
      </c>
      <c r="Z8" s="162">
        <v>0</v>
      </c>
      <c r="AA8" s="162">
        <v>0</v>
      </c>
      <c r="AB8" s="162">
        <v>0</v>
      </c>
      <c r="AC8" s="162">
        <v>0</v>
      </c>
      <c r="AD8" s="162">
        <v>0</v>
      </c>
      <c r="AE8" s="162">
        <v>0</v>
      </c>
      <c r="AF8" s="162">
        <v>0</v>
      </c>
      <c r="AG8" s="162"/>
      <c r="AH8" s="296">
        <v>0</v>
      </c>
      <c r="AI8" s="184"/>
    </row>
    <row r="9" spans="1:35" x14ac:dyDescent="0.5">
      <c r="B9" s="115" t="s">
        <v>116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0</v>
      </c>
      <c r="Q9" s="162">
        <v>0</v>
      </c>
      <c r="R9" s="162">
        <v>0</v>
      </c>
      <c r="S9" s="162">
        <v>0</v>
      </c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0</v>
      </c>
      <c r="AD9" s="162">
        <v>0</v>
      </c>
      <c r="AE9" s="162">
        <v>0</v>
      </c>
      <c r="AF9" s="162">
        <v>0</v>
      </c>
      <c r="AG9" s="162"/>
      <c r="AH9" s="296">
        <v>0</v>
      </c>
      <c r="AI9" s="184"/>
    </row>
    <row r="10" spans="1:35" x14ac:dyDescent="0.5">
      <c r="B10" s="115" t="s">
        <v>117</v>
      </c>
      <c r="C10" s="162">
        <v>0</v>
      </c>
      <c r="D10" s="162">
        <v>0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62">
        <v>0</v>
      </c>
      <c r="S10" s="162">
        <v>0</v>
      </c>
      <c r="T10" s="162">
        <v>0</v>
      </c>
      <c r="U10" s="162">
        <v>0</v>
      </c>
      <c r="V10" s="162">
        <v>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0</v>
      </c>
      <c r="AC10" s="162">
        <v>0</v>
      </c>
      <c r="AD10" s="162">
        <v>0</v>
      </c>
      <c r="AE10" s="162">
        <v>0</v>
      </c>
      <c r="AF10" s="162">
        <v>0</v>
      </c>
      <c r="AG10" s="162"/>
      <c r="AH10" s="296">
        <v>0</v>
      </c>
      <c r="AI10" s="184"/>
    </row>
    <row r="11" spans="1:35" x14ac:dyDescent="0.5">
      <c r="B11" s="115" t="s">
        <v>118</v>
      </c>
      <c r="C11" s="162">
        <v>0</v>
      </c>
      <c r="D11" s="162">
        <v>0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2">
        <v>0</v>
      </c>
      <c r="AF11" s="162">
        <v>0</v>
      </c>
      <c r="AG11" s="162"/>
      <c r="AH11" s="296">
        <v>0</v>
      </c>
      <c r="AI11" s="184"/>
    </row>
    <row r="12" spans="1:35" x14ac:dyDescent="0.5">
      <c r="B12" s="115" t="s">
        <v>119</v>
      </c>
      <c r="C12" s="162">
        <v>0</v>
      </c>
      <c r="D12" s="162">
        <v>0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0</v>
      </c>
      <c r="R12" s="162">
        <v>0</v>
      </c>
      <c r="S12" s="162">
        <v>0</v>
      </c>
      <c r="T12" s="162">
        <v>0</v>
      </c>
      <c r="U12" s="162">
        <v>0</v>
      </c>
      <c r="V12" s="162">
        <v>0</v>
      </c>
      <c r="W12" s="162">
        <v>0</v>
      </c>
      <c r="X12" s="162">
        <v>0</v>
      </c>
      <c r="Y12" s="162">
        <v>0</v>
      </c>
      <c r="Z12" s="162">
        <v>0</v>
      </c>
      <c r="AA12" s="162">
        <v>0</v>
      </c>
      <c r="AB12" s="162">
        <v>0</v>
      </c>
      <c r="AC12" s="162">
        <v>0</v>
      </c>
      <c r="AD12" s="162">
        <v>0</v>
      </c>
      <c r="AE12" s="162">
        <v>0</v>
      </c>
      <c r="AF12" s="162">
        <v>0</v>
      </c>
      <c r="AG12" s="162"/>
      <c r="AH12" s="296">
        <v>0</v>
      </c>
      <c r="AI12" s="184"/>
    </row>
    <row r="13" spans="1:35" x14ac:dyDescent="0.5">
      <c r="B13" s="115" t="s">
        <v>120</v>
      </c>
      <c r="C13" s="162">
        <v>0</v>
      </c>
      <c r="D13" s="162">
        <v>0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62">
        <v>0</v>
      </c>
      <c r="N13" s="162">
        <v>0</v>
      </c>
      <c r="O13" s="162">
        <v>0</v>
      </c>
      <c r="P13" s="162">
        <v>0</v>
      </c>
      <c r="Q13" s="162">
        <v>0</v>
      </c>
      <c r="R13" s="162">
        <v>0</v>
      </c>
      <c r="S13" s="162">
        <v>0</v>
      </c>
      <c r="T13" s="162">
        <v>0</v>
      </c>
      <c r="U13" s="162">
        <v>0</v>
      </c>
      <c r="V13" s="162">
        <v>0</v>
      </c>
      <c r="W13" s="162">
        <v>0</v>
      </c>
      <c r="X13" s="162">
        <v>0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0</v>
      </c>
      <c r="AE13" s="162">
        <v>0</v>
      </c>
      <c r="AF13" s="162">
        <v>0</v>
      </c>
      <c r="AG13" s="162"/>
      <c r="AH13" s="296">
        <v>0</v>
      </c>
      <c r="AI13" s="184"/>
    </row>
    <row r="14" spans="1:35" x14ac:dyDescent="0.5">
      <c r="B14" s="115" t="s">
        <v>121</v>
      </c>
      <c r="C14" s="162">
        <v>0</v>
      </c>
      <c r="D14" s="162">
        <v>0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>
        <v>0</v>
      </c>
      <c r="N14" s="162">
        <v>0</v>
      </c>
      <c r="O14" s="162">
        <v>0</v>
      </c>
      <c r="P14" s="162">
        <v>0</v>
      </c>
      <c r="Q14" s="162">
        <v>0</v>
      </c>
      <c r="R14" s="162">
        <v>0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2">
        <v>0</v>
      </c>
      <c r="AF14" s="162">
        <v>0</v>
      </c>
      <c r="AG14" s="162"/>
      <c r="AH14" s="296">
        <v>0</v>
      </c>
      <c r="AI14" s="184"/>
    </row>
    <row r="15" spans="1:35" x14ac:dyDescent="0.5">
      <c r="B15" s="115" t="s">
        <v>175</v>
      </c>
      <c r="C15" s="162">
        <v>0</v>
      </c>
      <c r="D15" s="162">
        <v>0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0</v>
      </c>
      <c r="Y15" s="162">
        <v>0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2">
        <v>0</v>
      </c>
      <c r="AF15" s="162">
        <v>0</v>
      </c>
      <c r="AG15" s="162"/>
      <c r="AH15" s="296">
        <v>0</v>
      </c>
      <c r="AI15" s="184"/>
    </row>
    <row r="16" spans="1:35" x14ac:dyDescent="0.5">
      <c r="B16" s="115" t="s">
        <v>122</v>
      </c>
      <c r="C16" s="162">
        <v>0</v>
      </c>
      <c r="D16" s="162">
        <v>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62">
        <v>0</v>
      </c>
      <c r="N16" s="162">
        <v>0</v>
      </c>
      <c r="O16" s="162">
        <v>0</v>
      </c>
      <c r="P16" s="162">
        <v>0</v>
      </c>
      <c r="Q16" s="162">
        <v>0</v>
      </c>
      <c r="R16" s="162">
        <v>0</v>
      </c>
      <c r="S16" s="162">
        <v>0</v>
      </c>
      <c r="T16" s="162">
        <v>0</v>
      </c>
      <c r="U16" s="162">
        <v>0</v>
      </c>
      <c r="V16" s="162">
        <v>0</v>
      </c>
      <c r="W16" s="162">
        <v>0</v>
      </c>
      <c r="X16" s="162">
        <v>0</v>
      </c>
      <c r="Y16" s="162">
        <v>0</v>
      </c>
      <c r="Z16" s="162">
        <v>0</v>
      </c>
      <c r="AA16" s="162">
        <v>0</v>
      </c>
      <c r="AB16" s="162">
        <v>0</v>
      </c>
      <c r="AC16" s="162">
        <v>0</v>
      </c>
      <c r="AD16" s="162">
        <v>0</v>
      </c>
      <c r="AE16" s="162">
        <v>0</v>
      </c>
      <c r="AF16" s="162">
        <v>0</v>
      </c>
      <c r="AG16" s="162"/>
      <c r="AH16" s="296">
        <v>0</v>
      </c>
      <c r="AI16" s="184"/>
    </row>
    <row r="17" spans="2:35" x14ac:dyDescent="0.5">
      <c r="B17" s="115" t="s">
        <v>123</v>
      </c>
      <c r="C17" s="162">
        <v>0</v>
      </c>
      <c r="D17" s="162">
        <v>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  <c r="P17" s="162">
        <v>0</v>
      </c>
      <c r="Q17" s="162">
        <v>0</v>
      </c>
      <c r="R17" s="162">
        <v>0</v>
      </c>
      <c r="S17" s="162">
        <v>0</v>
      </c>
      <c r="T17" s="162">
        <v>0</v>
      </c>
      <c r="U17" s="162">
        <v>0</v>
      </c>
      <c r="V17" s="162">
        <v>0</v>
      </c>
      <c r="W17" s="162">
        <v>0</v>
      </c>
      <c r="X17" s="162">
        <v>0</v>
      </c>
      <c r="Y17" s="162">
        <v>0</v>
      </c>
      <c r="Z17" s="162">
        <v>0</v>
      </c>
      <c r="AA17" s="162">
        <v>0</v>
      </c>
      <c r="AB17" s="162">
        <v>0</v>
      </c>
      <c r="AC17" s="162">
        <v>0</v>
      </c>
      <c r="AD17" s="162">
        <v>0</v>
      </c>
      <c r="AE17" s="162">
        <v>0</v>
      </c>
      <c r="AF17" s="162">
        <v>0</v>
      </c>
      <c r="AG17" s="162"/>
      <c r="AH17" s="296">
        <v>0</v>
      </c>
      <c r="AI17" s="184"/>
    </row>
    <row r="18" spans="2:35" x14ac:dyDescent="0.5">
      <c r="B18" s="115" t="s">
        <v>147</v>
      </c>
      <c r="C18" s="162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2">
        <v>0</v>
      </c>
      <c r="U18" s="162">
        <v>0</v>
      </c>
      <c r="V18" s="162">
        <v>0</v>
      </c>
      <c r="W18" s="162">
        <v>0</v>
      </c>
      <c r="X18" s="162">
        <v>0</v>
      </c>
      <c r="Y18" s="162">
        <v>0</v>
      </c>
      <c r="Z18" s="162">
        <v>0</v>
      </c>
      <c r="AA18" s="162">
        <v>0</v>
      </c>
      <c r="AB18" s="162">
        <v>0</v>
      </c>
      <c r="AC18" s="162">
        <v>0</v>
      </c>
      <c r="AD18" s="162">
        <v>0</v>
      </c>
      <c r="AE18" s="162">
        <v>0</v>
      </c>
      <c r="AF18" s="162">
        <v>0</v>
      </c>
      <c r="AG18" s="162"/>
      <c r="AH18" s="296">
        <v>0</v>
      </c>
      <c r="AI18" s="184"/>
    </row>
    <row r="19" spans="2:35" x14ac:dyDescent="0.5">
      <c r="B19" s="115" t="s">
        <v>178</v>
      </c>
      <c r="C19" s="162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2">
        <v>0</v>
      </c>
      <c r="U19" s="162">
        <v>0</v>
      </c>
      <c r="V19" s="162">
        <v>0</v>
      </c>
      <c r="W19" s="162">
        <v>0</v>
      </c>
      <c r="X19" s="162">
        <v>0</v>
      </c>
      <c r="Y19" s="162">
        <v>0</v>
      </c>
      <c r="Z19" s="162">
        <v>0</v>
      </c>
      <c r="AA19" s="162">
        <v>0</v>
      </c>
      <c r="AB19" s="162">
        <v>0</v>
      </c>
      <c r="AC19" s="162">
        <v>0</v>
      </c>
      <c r="AD19" s="162">
        <v>0</v>
      </c>
      <c r="AE19" s="162">
        <v>0</v>
      </c>
      <c r="AF19" s="162">
        <v>0</v>
      </c>
      <c r="AG19" s="162"/>
      <c r="AH19" s="296">
        <v>0</v>
      </c>
      <c r="AI19" s="184"/>
    </row>
    <row r="20" spans="2:35" x14ac:dyDescent="0.5">
      <c r="B20" s="115" t="s">
        <v>124</v>
      </c>
      <c r="C20" s="162">
        <v>0</v>
      </c>
      <c r="D20" s="162">
        <v>0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62">
        <v>0</v>
      </c>
      <c r="N20" s="162">
        <v>0</v>
      </c>
      <c r="O20" s="162">
        <v>0</v>
      </c>
      <c r="P20" s="162">
        <v>0</v>
      </c>
      <c r="Q20" s="162">
        <v>0</v>
      </c>
      <c r="R20" s="162">
        <v>0</v>
      </c>
      <c r="S20" s="162">
        <v>0</v>
      </c>
      <c r="T20" s="162">
        <v>0</v>
      </c>
      <c r="U20" s="162">
        <v>0</v>
      </c>
      <c r="V20" s="162">
        <v>0</v>
      </c>
      <c r="W20" s="162">
        <v>0</v>
      </c>
      <c r="X20" s="162">
        <v>0</v>
      </c>
      <c r="Y20" s="162">
        <v>0</v>
      </c>
      <c r="Z20" s="162">
        <v>0</v>
      </c>
      <c r="AA20" s="162">
        <v>0</v>
      </c>
      <c r="AB20" s="162">
        <v>0</v>
      </c>
      <c r="AC20" s="162">
        <v>0</v>
      </c>
      <c r="AD20" s="162">
        <v>0</v>
      </c>
      <c r="AE20" s="162">
        <v>0</v>
      </c>
      <c r="AF20" s="162">
        <v>0</v>
      </c>
      <c r="AG20" s="162"/>
      <c r="AH20" s="296">
        <v>0</v>
      </c>
      <c r="AI20" s="184"/>
    </row>
    <row r="21" spans="2:35" x14ac:dyDescent="0.5">
      <c r="B21" s="115" t="s">
        <v>125</v>
      </c>
      <c r="C21" s="162">
        <v>0</v>
      </c>
      <c r="D21" s="162">
        <v>0</v>
      </c>
      <c r="E21" s="162">
        <v>0</v>
      </c>
      <c r="F21" s="162">
        <v>0</v>
      </c>
      <c r="G21" s="162">
        <v>0</v>
      </c>
      <c r="H21" s="162">
        <v>0</v>
      </c>
      <c r="I21" s="162">
        <v>0</v>
      </c>
      <c r="J21" s="162">
        <v>0</v>
      </c>
      <c r="K21" s="162">
        <v>0</v>
      </c>
      <c r="L21" s="162">
        <v>0</v>
      </c>
      <c r="M21" s="162">
        <v>0</v>
      </c>
      <c r="N21" s="162">
        <v>0</v>
      </c>
      <c r="O21" s="162">
        <v>0</v>
      </c>
      <c r="P21" s="162">
        <v>0</v>
      </c>
      <c r="Q21" s="162">
        <v>0</v>
      </c>
      <c r="R21" s="162">
        <v>0</v>
      </c>
      <c r="S21" s="162">
        <v>0</v>
      </c>
      <c r="T21" s="162">
        <v>0</v>
      </c>
      <c r="U21" s="162">
        <v>0</v>
      </c>
      <c r="V21" s="162">
        <v>0</v>
      </c>
      <c r="W21" s="162">
        <v>0</v>
      </c>
      <c r="X21" s="162">
        <v>0</v>
      </c>
      <c r="Y21" s="162">
        <v>0</v>
      </c>
      <c r="Z21" s="162">
        <v>0</v>
      </c>
      <c r="AA21" s="162">
        <v>0</v>
      </c>
      <c r="AB21" s="162">
        <v>0</v>
      </c>
      <c r="AC21" s="162">
        <v>0</v>
      </c>
      <c r="AD21" s="162">
        <v>0</v>
      </c>
      <c r="AE21" s="162">
        <v>0</v>
      </c>
      <c r="AF21" s="162">
        <v>0</v>
      </c>
      <c r="AG21" s="162"/>
      <c r="AH21" s="296">
        <v>0</v>
      </c>
      <c r="AI21" s="184"/>
    </row>
    <row r="22" spans="2:35" x14ac:dyDescent="0.5">
      <c r="B22" s="115" t="s">
        <v>126</v>
      </c>
      <c r="C22" s="162">
        <v>0</v>
      </c>
      <c r="D22" s="162">
        <v>0</v>
      </c>
      <c r="E22" s="162">
        <v>0</v>
      </c>
      <c r="F22" s="162">
        <v>0</v>
      </c>
      <c r="G22" s="162">
        <v>0</v>
      </c>
      <c r="H22" s="162">
        <v>0</v>
      </c>
      <c r="I22" s="162">
        <v>0</v>
      </c>
      <c r="J22" s="162">
        <v>0</v>
      </c>
      <c r="K22" s="162">
        <v>0</v>
      </c>
      <c r="L22" s="162">
        <v>0</v>
      </c>
      <c r="M22" s="162">
        <v>0</v>
      </c>
      <c r="N22" s="162">
        <v>0</v>
      </c>
      <c r="O22" s="162">
        <v>0</v>
      </c>
      <c r="P22" s="162">
        <v>0</v>
      </c>
      <c r="Q22" s="162">
        <v>0</v>
      </c>
      <c r="R22" s="162">
        <v>0</v>
      </c>
      <c r="S22" s="162">
        <v>0</v>
      </c>
      <c r="T22" s="162">
        <v>0</v>
      </c>
      <c r="U22" s="162">
        <v>0</v>
      </c>
      <c r="V22" s="162">
        <v>0</v>
      </c>
      <c r="W22" s="162">
        <v>0</v>
      </c>
      <c r="X22" s="162">
        <v>0</v>
      </c>
      <c r="Y22" s="162">
        <v>0</v>
      </c>
      <c r="Z22" s="162">
        <v>0</v>
      </c>
      <c r="AA22" s="162">
        <v>0</v>
      </c>
      <c r="AB22" s="162">
        <v>0</v>
      </c>
      <c r="AC22" s="162">
        <v>0</v>
      </c>
      <c r="AD22" s="162">
        <v>0</v>
      </c>
      <c r="AE22" s="162">
        <v>0</v>
      </c>
      <c r="AF22" s="162">
        <v>0</v>
      </c>
      <c r="AG22" s="162"/>
      <c r="AH22" s="296">
        <v>0</v>
      </c>
      <c r="AI22" s="184"/>
    </row>
    <row r="23" spans="2:35" x14ac:dyDescent="0.5">
      <c r="B23" s="115" t="s">
        <v>127</v>
      </c>
      <c r="C23" s="162">
        <v>0</v>
      </c>
      <c r="D23" s="162">
        <v>0</v>
      </c>
      <c r="E23" s="162">
        <v>0</v>
      </c>
      <c r="F23" s="162">
        <v>0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62">
        <v>0</v>
      </c>
      <c r="N23" s="162">
        <v>0</v>
      </c>
      <c r="O23" s="162">
        <v>0</v>
      </c>
      <c r="P23" s="162">
        <v>0</v>
      </c>
      <c r="Q23" s="162">
        <v>0</v>
      </c>
      <c r="R23" s="162">
        <v>0</v>
      </c>
      <c r="S23" s="162">
        <v>0</v>
      </c>
      <c r="T23" s="162">
        <v>0</v>
      </c>
      <c r="U23" s="162">
        <v>0</v>
      </c>
      <c r="V23" s="162">
        <v>0</v>
      </c>
      <c r="W23" s="162">
        <v>0</v>
      </c>
      <c r="X23" s="162">
        <v>0</v>
      </c>
      <c r="Y23" s="162">
        <v>0</v>
      </c>
      <c r="Z23" s="162">
        <v>0</v>
      </c>
      <c r="AA23" s="162">
        <v>0</v>
      </c>
      <c r="AB23" s="162">
        <v>0</v>
      </c>
      <c r="AC23" s="162">
        <v>0</v>
      </c>
      <c r="AD23" s="162">
        <v>0</v>
      </c>
      <c r="AE23" s="162">
        <v>0</v>
      </c>
      <c r="AF23" s="162">
        <v>0</v>
      </c>
      <c r="AG23" s="162"/>
      <c r="AH23" s="296">
        <v>0</v>
      </c>
      <c r="AI23" s="184"/>
    </row>
    <row r="24" spans="2:35" x14ac:dyDescent="0.5">
      <c r="B24" s="115" t="s">
        <v>128</v>
      </c>
      <c r="C24" s="162">
        <v>0</v>
      </c>
      <c r="D24" s="162">
        <v>0</v>
      </c>
      <c r="E24" s="162">
        <v>0</v>
      </c>
      <c r="F24" s="162">
        <v>0</v>
      </c>
      <c r="G24" s="162">
        <v>0</v>
      </c>
      <c r="H24" s="162">
        <v>0</v>
      </c>
      <c r="I24" s="162">
        <v>0</v>
      </c>
      <c r="J24" s="162">
        <v>0</v>
      </c>
      <c r="K24" s="162">
        <v>0</v>
      </c>
      <c r="L24" s="162">
        <v>0</v>
      </c>
      <c r="M24" s="162">
        <v>0</v>
      </c>
      <c r="N24" s="162">
        <v>0</v>
      </c>
      <c r="O24" s="162">
        <v>0</v>
      </c>
      <c r="P24" s="162">
        <v>0</v>
      </c>
      <c r="Q24" s="162">
        <v>0</v>
      </c>
      <c r="R24" s="162">
        <v>0</v>
      </c>
      <c r="S24" s="162">
        <v>0</v>
      </c>
      <c r="T24" s="162">
        <v>0</v>
      </c>
      <c r="U24" s="162">
        <v>0</v>
      </c>
      <c r="V24" s="162">
        <v>0</v>
      </c>
      <c r="W24" s="162">
        <v>0</v>
      </c>
      <c r="X24" s="162">
        <v>0</v>
      </c>
      <c r="Y24" s="162">
        <v>0</v>
      </c>
      <c r="Z24" s="162">
        <v>0</v>
      </c>
      <c r="AA24" s="162">
        <v>0</v>
      </c>
      <c r="AB24" s="162">
        <v>0</v>
      </c>
      <c r="AC24" s="162">
        <v>0</v>
      </c>
      <c r="AD24" s="162">
        <v>0</v>
      </c>
      <c r="AE24" s="162">
        <v>0</v>
      </c>
      <c r="AF24" s="162">
        <v>0</v>
      </c>
      <c r="AG24" s="162"/>
      <c r="AH24" s="296">
        <v>0</v>
      </c>
      <c r="AI24" s="184"/>
    </row>
    <row r="25" spans="2:35" x14ac:dyDescent="0.5">
      <c r="B25" s="115" t="s">
        <v>129</v>
      </c>
      <c r="C25" s="162">
        <v>0</v>
      </c>
      <c r="D25" s="162">
        <v>0</v>
      </c>
      <c r="E25" s="162">
        <v>0</v>
      </c>
      <c r="F25" s="162">
        <v>0</v>
      </c>
      <c r="G25" s="162">
        <v>0</v>
      </c>
      <c r="H25" s="162">
        <v>0</v>
      </c>
      <c r="I25" s="162">
        <v>0</v>
      </c>
      <c r="J25" s="162">
        <v>0</v>
      </c>
      <c r="K25" s="162">
        <v>0</v>
      </c>
      <c r="L25" s="162">
        <v>0</v>
      </c>
      <c r="M25" s="162">
        <v>0</v>
      </c>
      <c r="N25" s="162">
        <v>0</v>
      </c>
      <c r="O25" s="162">
        <v>0</v>
      </c>
      <c r="P25" s="162">
        <v>0</v>
      </c>
      <c r="Q25" s="162">
        <v>0</v>
      </c>
      <c r="R25" s="162">
        <v>0</v>
      </c>
      <c r="S25" s="162">
        <v>0</v>
      </c>
      <c r="T25" s="162">
        <v>0</v>
      </c>
      <c r="U25" s="162">
        <v>0</v>
      </c>
      <c r="V25" s="162">
        <v>0</v>
      </c>
      <c r="W25" s="162">
        <v>0</v>
      </c>
      <c r="X25" s="162">
        <v>0</v>
      </c>
      <c r="Y25" s="162">
        <v>0</v>
      </c>
      <c r="Z25" s="162">
        <v>0</v>
      </c>
      <c r="AA25" s="162">
        <v>0</v>
      </c>
      <c r="AB25" s="162">
        <v>0</v>
      </c>
      <c r="AC25" s="162">
        <v>0</v>
      </c>
      <c r="AD25" s="162">
        <v>0</v>
      </c>
      <c r="AE25" s="162">
        <v>0</v>
      </c>
      <c r="AF25" s="162">
        <v>0</v>
      </c>
      <c r="AG25" s="162"/>
      <c r="AH25" s="296">
        <v>0</v>
      </c>
      <c r="AI25" s="184"/>
    </row>
    <row r="26" spans="2:35" x14ac:dyDescent="0.5">
      <c r="B26" s="115" t="s">
        <v>130</v>
      </c>
      <c r="C26" s="162">
        <v>0</v>
      </c>
      <c r="D26" s="162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  <c r="L26" s="162">
        <v>0</v>
      </c>
      <c r="M26" s="162">
        <v>0</v>
      </c>
      <c r="N26" s="162">
        <v>0</v>
      </c>
      <c r="O26" s="162">
        <v>0</v>
      </c>
      <c r="P26" s="162">
        <v>0</v>
      </c>
      <c r="Q26" s="162">
        <v>0</v>
      </c>
      <c r="R26" s="162">
        <v>0</v>
      </c>
      <c r="S26" s="162">
        <v>0</v>
      </c>
      <c r="T26" s="162">
        <v>0</v>
      </c>
      <c r="U26" s="162">
        <v>0</v>
      </c>
      <c r="V26" s="162">
        <v>0</v>
      </c>
      <c r="W26" s="162">
        <v>0</v>
      </c>
      <c r="X26" s="162">
        <v>0</v>
      </c>
      <c r="Y26" s="162">
        <v>0</v>
      </c>
      <c r="Z26" s="162">
        <v>0</v>
      </c>
      <c r="AA26" s="162">
        <v>0</v>
      </c>
      <c r="AB26" s="162">
        <v>0</v>
      </c>
      <c r="AC26" s="162">
        <v>0</v>
      </c>
      <c r="AD26" s="162">
        <v>0</v>
      </c>
      <c r="AE26" s="162">
        <v>0</v>
      </c>
      <c r="AF26" s="162">
        <v>0</v>
      </c>
      <c r="AG26" s="162"/>
      <c r="AH26" s="296">
        <v>0</v>
      </c>
      <c r="AI26" s="184"/>
    </row>
    <row r="27" spans="2:35" x14ac:dyDescent="0.5">
      <c r="B27" s="115" t="s">
        <v>114</v>
      </c>
      <c r="C27" s="162">
        <v>0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  <c r="O27" s="162">
        <v>0</v>
      </c>
      <c r="P27" s="162">
        <v>0</v>
      </c>
      <c r="Q27" s="162">
        <v>0</v>
      </c>
      <c r="R27" s="162">
        <v>0</v>
      </c>
      <c r="S27" s="162">
        <v>0</v>
      </c>
      <c r="T27" s="162">
        <v>0</v>
      </c>
      <c r="U27" s="162">
        <v>0</v>
      </c>
      <c r="V27" s="162">
        <v>0</v>
      </c>
      <c r="W27" s="162">
        <v>0</v>
      </c>
      <c r="X27" s="162">
        <v>0</v>
      </c>
      <c r="Y27" s="162">
        <v>0</v>
      </c>
      <c r="Z27" s="162">
        <v>0</v>
      </c>
      <c r="AA27" s="162">
        <v>0</v>
      </c>
      <c r="AB27" s="162">
        <v>0</v>
      </c>
      <c r="AC27" s="162">
        <v>0</v>
      </c>
      <c r="AD27" s="162">
        <v>0</v>
      </c>
      <c r="AE27" s="162">
        <v>0</v>
      </c>
      <c r="AF27" s="162">
        <v>0</v>
      </c>
      <c r="AG27" s="162"/>
      <c r="AH27" s="296">
        <v>0</v>
      </c>
      <c r="AI27" s="184"/>
    </row>
    <row r="28" spans="2:35" x14ac:dyDescent="0.5">
      <c r="B28" s="115" t="s">
        <v>131</v>
      </c>
      <c r="C28" s="162">
        <v>0</v>
      </c>
      <c r="D28" s="162">
        <v>0</v>
      </c>
      <c r="E28" s="162">
        <v>0</v>
      </c>
      <c r="F28" s="162">
        <v>0</v>
      </c>
      <c r="G28" s="162">
        <v>0</v>
      </c>
      <c r="H28" s="162">
        <v>0</v>
      </c>
      <c r="I28" s="162">
        <v>0</v>
      </c>
      <c r="J28" s="162">
        <v>0</v>
      </c>
      <c r="K28" s="162">
        <v>0</v>
      </c>
      <c r="L28" s="162">
        <v>0</v>
      </c>
      <c r="M28" s="162">
        <v>0</v>
      </c>
      <c r="N28" s="162">
        <v>0</v>
      </c>
      <c r="O28" s="162">
        <v>0</v>
      </c>
      <c r="P28" s="162">
        <v>0</v>
      </c>
      <c r="Q28" s="162">
        <v>0</v>
      </c>
      <c r="R28" s="162">
        <v>0</v>
      </c>
      <c r="S28" s="162">
        <v>0</v>
      </c>
      <c r="T28" s="162">
        <v>0</v>
      </c>
      <c r="U28" s="162">
        <v>0</v>
      </c>
      <c r="V28" s="162">
        <v>0</v>
      </c>
      <c r="W28" s="162">
        <v>0</v>
      </c>
      <c r="X28" s="162">
        <v>0</v>
      </c>
      <c r="Y28" s="162">
        <v>0</v>
      </c>
      <c r="Z28" s="162">
        <v>0</v>
      </c>
      <c r="AA28" s="162">
        <v>0</v>
      </c>
      <c r="AB28" s="162">
        <v>0</v>
      </c>
      <c r="AC28" s="162">
        <v>0</v>
      </c>
      <c r="AD28" s="162">
        <v>0</v>
      </c>
      <c r="AE28" s="162">
        <v>0</v>
      </c>
      <c r="AF28" s="162">
        <v>0</v>
      </c>
      <c r="AG28" s="162"/>
      <c r="AH28" s="296">
        <v>0</v>
      </c>
      <c r="AI28" s="184"/>
    </row>
    <row r="29" spans="2:35" x14ac:dyDescent="0.5">
      <c r="B29" s="115" t="s">
        <v>132</v>
      </c>
      <c r="C29" s="162">
        <v>0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0</v>
      </c>
      <c r="N29" s="162">
        <v>0</v>
      </c>
      <c r="O29" s="162">
        <v>0</v>
      </c>
      <c r="P29" s="162">
        <v>0</v>
      </c>
      <c r="Q29" s="162">
        <v>0</v>
      </c>
      <c r="R29" s="162">
        <v>0</v>
      </c>
      <c r="S29" s="162">
        <v>0</v>
      </c>
      <c r="T29" s="162">
        <v>0</v>
      </c>
      <c r="U29" s="162">
        <v>0</v>
      </c>
      <c r="V29" s="162">
        <v>0</v>
      </c>
      <c r="W29" s="162">
        <v>0</v>
      </c>
      <c r="X29" s="162">
        <v>0</v>
      </c>
      <c r="Y29" s="162">
        <v>0</v>
      </c>
      <c r="Z29" s="162">
        <v>0</v>
      </c>
      <c r="AA29" s="162">
        <v>0</v>
      </c>
      <c r="AB29" s="162">
        <v>0</v>
      </c>
      <c r="AC29" s="162">
        <v>0</v>
      </c>
      <c r="AD29" s="162">
        <v>0</v>
      </c>
      <c r="AE29" s="162">
        <v>0</v>
      </c>
      <c r="AF29" s="162">
        <v>0</v>
      </c>
      <c r="AG29" s="162"/>
      <c r="AH29" s="296">
        <v>0</v>
      </c>
      <c r="AI29" s="184"/>
    </row>
    <row r="30" spans="2:35" x14ac:dyDescent="0.5">
      <c r="B30" s="115" t="s">
        <v>133</v>
      </c>
      <c r="C30" s="162">
        <v>0</v>
      </c>
      <c r="D30" s="162">
        <v>0</v>
      </c>
      <c r="E30" s="162">
        <v>0</v>
      </c>
      <c r="F30" s="162">
        <v>0</v>
      </c>
      <c r="G30" s="162">
        <v>0</v>
      </c>
      <c r="H30" s="162">
        <v>0</v>
      </c>
      <c r="I30" s="162">
        <v>0</v>
      </c>
      <c r="J30" s="162">
        <v>0</v>
      </c>
      <c r="K30" s="162">
        <v>0</v>
      </c>
      <c r="L30" s="162">
        <v>0</v>
      </c>
      <c r="M30" s="162">
        <v>0</v>
      </c>
      <c r="N30" s="162">
        <v>0</v>
      </c>
      <c r="O30" s="162">
        <v>0</v>
      </c>
      <c r="P30" s="162">
        <v>0</v>
      </c>
      <c r="Q30" s="162">
        <v>0</v>
      </c>
      <c r="R30" s="162">
        <v>0</v>
      </c>
      <c r="S30" s="162">
        <v>0</v>
      </c>
      <c r="T30" s="162">
        <v>0</v>
      </c>
      <c r="U30" s="162">
        <v>0</v>
      </c>
      <c r="V30" s="162">
        <v>0</v>
      </c>
      <c r="W30" s="162">
        <v>0</v>
      </c>
      <c r="X30" s="162">
        <v>0</v>
      </c>
      <c r="Y30" s="162">
        <v>0</v>
      </c>
      <c r="Z30" s="162">
        <v>0</v>
      </c>
      <c r="AA30" s="162">
        <v>0</v>
      </c>
      <c r="AB30" s="162">
        <v>0</v>
      </c>
      <c r="AC30" s="162">
        <v>0</v>
      </c>
      <c r="AD30" s="162">
        <v>0</v>
      </c>
      <c r="AE30" s="162">
        <v>0</v>
      </c>
      <c r="AF30" s="162">
        <v>0</v>
      </c>
      <c r="AG30" s="162"/>
      <c r="AH30" s="296">
        <v>0</v>
      </c>
      <c r="AI30" s="184"/>
    </row>
    <row r="31" spans="2:35" x14ac:dyDescent="0.5">
      <c r="B31" s="115" t="s">
        <v>134</v>
      </c>
      <c r="C31" s="162">
        <v>0</v>
      </c>
      <c r="D31" s="162">
        <v>0</v>
      </c>
      <c r="E31" s="162">
        <v>0</v>
      </c>
      <c r="F31" s="162">
        <v>0</v>
      </c>
      <c r="G31" s="162">
        <v>0</v>
      </c>
      <c r="H31" s="162">
        <v>0</v>
      </c>
      <c r="I31" s="162">
        <v>0</v>
      </c>
      <c r="J31" s="162">
        <v>0</v>
      </c>
      <c r="K31" s="162">
        <v>0</v>
      </c>
      <c r="L31" s="162">
        <v>0</v>
      </c>
      <c r="M31" s="162">
        <v>0</v>
      </c>
      <c r="N31" s="162">
        <v>0</v>
      </c>
      <c r="O31" s="162">
        <v>0</v>
      </c>
      <c r="P31" s="162">
        <v>0</v>
      </c>
      <c r="Q31" s="162">
        <v>0</v>
      </c>
      <c r="R31" s="162">
        <v>0</v>
      </c>
      <c r="S31" s="162">
        <v>0</v>
      </c>
      <c r="T31" s="162">
        <v>0</v>
      </c>
      <c r="U31" s="162">
        <v>0</v>
      </c>
      <c r="V31" s="162">
        <v>0</v>
      </c>
      <c r="W31" s="162">
        <v>0</v>
      </c>
      <c r="X31" s="162">
        <v>0</v>
      </c>
      <c r="Y31" s="162">
        <v>0</v>
      </c>
      <c r="Z31" s="162">
        <v>0</v>
      </c>
      <c r="AA31" s="162">
        <v>0</v>
      </c>
      <c r="AB31" s="162">
        <v>0</v>
      </c>
      <c r="AC31" s="162">
        <v>0</v>
      </c>
      <c r="AD31" s="162">
        <v>0</v>
      </c>
      <c r="AE31" s="162">
        <v>0</v>
      </c>
      <c r="AF31" s="162">
        <v>0</v>
      </c>
      <c r="AG31" s="162"/>
      <c r="AH31" s="296">
        <v>0</v>
      </c>
      <c r="AI31" s="184"/>
    </row>
    <row r="32" spans="2:35" x14ac:dyDescent="0.5">
      <c r="B32" s="115" t="s">
        <v>161</v>
      </c>
      <c r="C32" s="162">
        <v>0</v>
      </c>
      <c r="D32" s="162">
        <v>0</v>
      </c>
      <c r="E32" s="162">
        <v>0</v>
      </c>
      <c r="F32" s="162">
        <v>0</v>
      </c>
      <c r="G32" s="162">
        <v>0</v>
      </c>
      <c r="H32" s="162">
        <v>0</v>
      </c>
      <c r="I32" s="162">
        <v>0</v>
      </c>
      <c r="J32" s="162">
        <v>0</v>
      </c>
      <c r="K32" s="162">
        <v>0</v>
      </c>
      <c r="L32" s="162">
        <v>0</v>
      </c>
      <c r="M32" s="162">
        <v>0</v>
      </c>
      <c r="N32" s="162">
        <v>0</v>
      </c>
      <c r="O32" s="162">
        <v>0</v>
      </c>
      <c r="P32" s="162">
        <v>0</v>
      </c>
      <c r="Q32" s="162">
        <v>0</v>
      </c>
      <c r="R32" s="162">
        <v>0</v>
      </c>
      <c r="S32" s="162">
        <v>0</v>
      </c>
      <c r="T32" s="162">
        <v>0</v>
      </c>
      <c r="U32" s="162">
        <v>0</v>
      </c>
      <c r="V32" s="162">
        <v>0</v>
      </c>
      <c r="W32" s="162">
        <v>0</v>
      </c>
      <c r="X32" s="162">
        <v>0</v>
      </c>
      <c r="Y32" s="162">
        <v>0</v>
      </c>
      <c r="Z32" s="162">
        <v>0</v>
      </c>
      <c r="AA32" s="162">
        <v>0</v>
      </c>
      <c r="AB32" s="162">
        <v>0</v>
      </c>
      <c r="AC32" s="162">
        <v>0</v>
      </c>
      <c r="AD32" s="162">
        <v>0</v>
      </c>
      <c r="AE32" s="162">
        <v>0</v>
      </c>
      <c r="AF32" s="162">
        <v>0</v>
      </c>
      <c r="AG32" s="162"/>
      <c r="AH32" s="296">
        <v>0</v>
      </c>
      <c r="AI32" s="184"/>
    </row>
    <row r="33" spans="2:35" ht="24.6" customHeight="1" x14ac:dyDescent="0.5">
      <c r="B33" s="115" t="s">
        <v>135</v>
      </c>
      <c r="C33" s="162">
        <v>0</v>
      </c>
      <c r="D33" s="162">
        <v>0</v>
      </c>
      <c r="E33" s="162">
        <v>0</v>
      </c>
      <c r="F33" s="162">
        <v>0</v>
      </c>
      <c r="G33" s="162">
        <v>0</v>
      </c>
      <c r="H33" s="162">
        <v>0</v>
      </c>
      <c r="I33" s="162">
        <v>0</v>
      </c>
      <c r="J33" s="162">
        <v>0</v>
      </c>
      <c r="K33" s="162">
        <v>0</v>
      </c>
      <c r="L33" s="162">
        <v>0</v>
      </c>
      <c r="M33" s="162">
        <v>0</v>
      </c>
      <c r="N33" s="162">
        <v>0</v>
      </c>
      <c r="O33" s="162">
        <v>0</v>
      </c>
      <c r="P33" s="162">
        <v>0</v>
      </c>
      <c r="Q33" s="162">
        <v>0</v>
      </c>
      <c r="R33" s="162">
        <v>0</v>
      </c>
      <c r="S33" s="162">
        <v>0</v>
      </c>
      <c r="T33" s="162">
        <v>0</v>
      </c>
      <c r="U33" s="162">
        <v>0</v>
      </c>
      <c r="V33" s="162">
        <v>0</v>
      </c>
      <c r="W33" s="162">
        <v>0</v>
      </c>
      <c r="X33" s="162">
        <v>0</v>
      </c>
      <c r="Y33" s="162">
        <v>0</v>
      </c>
      <c r="Z33" s="162">
        <v>0</v>
      </c>
      <c r="AA33" s="162">
        <v>0</v>
      </c>
      <c r="AB33" s="162">
        <v>0</v>
      </c>
      <c r="AC33" s="162">
        <v>0</v>
      </c>
      <c r="AD33" s="162">
        <v>0</v>
      </c>
      <c r="AE33" s="162">
        <v>0</v>
      </c>
      <c r="AF33" s="162">
        <v>0</v>
      </c>
      <c r="AG33" s="162"/>
      <c r="AH33" s="296">
        <v>0</v>
      </c>
      <c r="AI33" s="184"/>
    </row>
    <row r="34" spans="2:35" hidden="1" x14ac:dyDescent="0.5">
      <c r="B34" s="114"/>
      <c r="C34" s="162"/>
      <c r="D34" s="162"/>
      <c r="E34" s="162"/>
      <c r="F34" s="162"/>
      <c r="G34" s="162"/>
      <c r="H34" s="162"/>
      <c r="I34" s="162"/>
      <c r="J34" s="162">
        <v>0</v>
      </c>
      <c r="K34" s="162">
        <v>0</v>
      </c>
      <c r="L34" s="162">
        <v>0</v>
      </c>
      <c r="M34" s="162">
        <v>0</v>
      </c>
      <c r="N34" s="162">
        <v>0</v>
      </c>
      <c r="O34" s="162">
        <v>0</v>
      </c>
      <c r="P34" s="162">
        <v>0</v>
      </c>
      <c r="Q34" s="162">
        <v>0</v>
      </c>
      <c r="R34" s="162">
        <v>0</v>
      </c>
      <c r="S34" s="162">
        <v>0</v>
      </c>
      <c r="T34" s="162">
        <v>0</v>
      </c>
      <c r="U34" s="162">
        <v>0</v>
      </c>
      <c r="V34" s="162">
        <v>0</v>
      </c>
      <c r="W34" s="162">
        <v>0</v>
      </c>
      <c r="X34" s="162">
        <v>0</v>
      </c>
      <c r="Y34" s="162">
        <v>0</v>
      </c>
      <c r="Z34" s="162">
        <v>0</v>
      </c>
      <c r="AA34" s="162">
        <v>0</v>
      </c>
      <c r="AB34" s="162">
        <v>0</v>
      </c>
      <c r="AC34" s="162">
        <v>0</v>
      </c>
      <c r="AD34" s="162">
        <v>0</v>
      </c>
      <c r="AE34" s="162">
        <v>0</v>
      </c>
      <c r="AF34" s="162">
        <v>0</v>
      </c>
      <c r="AG34" s="162">
        <v>0</v>
      </c>
      <c r="AH34" s="296">
        <v>0</v>
      </c>
      <c r="AI34" s="184"/>
    </row>
    <row r="35" spans="2:35" x14ac:dyDescent="0.5">
      <c r="B35" s="114" t="s">
        <v>60</v>
      </c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2">
        <v>0</v>
      </c>
      <c r="N35" s="162">
        <v>0</v>
      </c>
      <c r="O35" s="162">
        <v>0</v>
      </c>
      <c r="P35" s="162">
        <v>0</v>
      </c>
      <c r="Q35" s="162">
        <v>0</v>
      </c>
      <c r="R35" s="162">
        <v>0</v>
      </c>
      <c r="S35" s="162">
        <v>0</v>
      </c>
      <c r="T35" s="162">
        <v>0</v>
      </c>
      <c r="U35" s="162">
        <v>0</v>
      </c>
      <c r="V35" s="162">
        <v>0</v>
      </c>
      <c r="W35" s="162">
        <v>0</v>
      </c>
      <c r="X35" s="162">
        <v>0</v>
      </c>
      <c r="Y35" s="162">
        <v>0</v>
      </c>
      <c r="Z35" s="162">
        <v>0</v>
      </c>
      <c r="AA35" s="162">
        <v>0</v>
      </c>
      <c r="AB35" s="162">
        <v>0</v>
      </c>
      <c r="AC35" s="162">
        <v>0</v>
      </c>
      <c r="AD35" s="162">
        <v>0</v>
      </c>
      <c r="AE35" s="162">
        <v>0</v>
      </c>
      <c r="AF35" s="162">
        <v>0</v>
      </c>
      <c r="AG35" s="162">
        <v>0</v>
      </c>
      <c r="AH35" s="296">
        <v>0</v>
      </c>
      <c r="AI35" s="184"/>
    </row>
    <row r="36" spans="2:35" x14ac:dyDescent="0.5">
      <c r="B36" s="114" t="s">
        <v>185</v>
      </c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296"/>
      <c r="AI36" s="184"/>
    </row>
    <row r="37" spans="2:35" x14ac:dyDescent="0.5">
      <c r="B37" s="114" t="s">
        <v>183</v>
      </c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2">
        <v>0</v>
      </c>
      <c r="N37" s="162">
        <v>0</v>
      </c>
      <c r="O37" s="162">
        <v>0</v>
      </c>
      <c r="P37" s="162">
        <v>0</v>
      </c>
      <c r="Q37" s="162">
        <v>0</v>
      </c>
      <c r="R37" s="162">
        <v>0</v>
      </c>
      <c r="S37" s="162">
        <v>0</v>
      </c>
      <c r="T37" s="162">
        <v>0</v>
      </c>
      <c r="U37" s="162">
        <v>0</v>
      </c>
      <c r="V37" s="162">
        <v>0</v>
      </c>
      <c r="W37" s="162">
        <v>0</v>
      </c>
      <c r="X37" s="162">
        <v>0</v>
      </c>
      <c r="Y37" s="162">
        <v>0</v>
      </c>
      <c r="Z37" s="162">
        <v>0</v>
      </c>
      <c r="AA37" s="162">
        <v>0</v>
      </c>
      <c r="AB37" s="162">
        <v>0</v>
      </c>
      <c r="AC37" s="162">
        <v>0</v>
      </c>
      <c r="AD37" s="162">
        <v>0</v>
      </c>
      <c r="AE37" s="162"/>
      <c r="AF37" s="162"/>
      <c r="AG37" s="162"/>
      <c r="AH37" s="296"/>
      <c r="AI37" s="184"/>
    </row>
    <row r="38" spans="2:35" x14ac:dyDescent="0.5">
      <c r="B38" s="114" t="s">
        <v>257</v>
      </c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2">
        <v>0</v>
      </c>
      <c r="N38" s="162">
        <v>0</v>
      </c>
      <c r="O38" s="162">
        <v>0</v>
      </c>
      <c r="P38" s="162">
        <v>0</v>
      </c>
      <c r="Q38" s="162">
        <v>0</v>
      </c>
      <c r="R38" s="162">
        <v>0</v>
      </c>
      <c r="S38" s="162">
        <v>0</v>
      </c>
      <c r="T38" s="162">
        <v>0</v>
      </c>
      <c r="U38" s="162">
        <v>0</v>
      </c>
      <c r="V38" s="162">
        <v>0</v>
      </c>
      <c r="W38" s="162">
        <v>0</v>
      </c>
      <c r="X38" s="162">
        <v>0</v>
      </c>
      <c r="Y38" s="162">
        <v>0</v>
      </c>
      <c r="Z38" s="162">
        <v>0</v>
      </c>
      <c r="AA38" s="162">
        <v>0</v>
      </c>
      <c r="AB38" s="162">
        <v>0</v>
      </c>
      <c r="AC38" s="162">
        <v>0</v>
      </c>
      <c r="AD38" s="162">
        <v>0</v>
      </c>
      <c r="AE38" s="162">
        <v>0</v>
      </c>
      <c r="AF38" s="162">
        <v>0</v>
      </c>
      <c r="AG38" s="162">
        <v>0</v>
      </c>
      <c r="AH38" s="296"/>
      <c r="AI38" s="184"/>
    </row>
    <row r="39" spans="2:35" x14ac:dyDescent="0.5">
      <c r="B39" s="114" t="s">
        <v>184</v>
      </c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2">
        <v>0</v>
      </c>
      <c r="N39" s="162">
        <v>0</v>
      </c>
      <c r="O39" s="162">
        <v>0</v>
      </c>
      <c r="P39" s="162">
        <v>0</v>
      </c>
      <c r="Q39" s="162">
        <v>0</v>
      </c>
      <c r="R39" s="162">
        <v>0</v>
      </c>
      <c r="S39" s="162">
        <v>0</v>
      </c>
      <c r="T39" s="162">
        <v>0</v>
      </c>
      <c r="U39" s="162">
        <v>0</v>
      </c>
      <c r="V39" s="162">
        <v>0</v>
      </c>
      <c r="W39" s="162">
        <v>0</v>
      </c>
      <c r="X39" s="162">
        <v>0</v>
      </c>
      <c r="Y39" s="162">
        <v>0</v>
      </c>
      <c r="Z39" s="162">
        <v>0</v>
      </c>
      <c r="AA39" s="162">
        <v>0</v>
      </c>
      <c r="AB39" s="162">
        <v>0</v>
      </c>
      <c r="AC39" s="162">
        <v>0</v>
      </c>
      <c r="AD39" s="162">
        <v>0</v>
      </c>
      <c r="AE39" s="162"/>
      <c r="AF39" s="162"/>
      <c r="AG39" s="162"/>
      <c r="AH39" s="296"/>
      <c r="AI39" s="184"/>
    </row>
    <row r="40" spans="2:35" x14ac:dyDescent="0.5">
      <c r="B40" s="120" t="s">
        <v>6</v>
      </c>
      <c r="C40" s="185">
        <v>0</v>
      </c>
      <c r="D40" s="185">
        <v>0</v>
      </c>
      <c r="E40" s="185">
        <v>0</v>
      </c>
      <c r="F40" s="185">
        <v>0</v>
      </c>
      <c r="G40" s="185">
        <v>0</v>
      </c>
      <c r="H40" s="185">
        <v>0</v>
      </c>
      <c r="I40" s="185">
        <v>0</v>
      </c>
      <c r="J40" s="185">
        <v>0</v>
      </c>
      <c r="K40" s="185">
        <v>0</v>
      </c>
      <c r="L40" s="185">
        <v>0</v>
      </c>
      <c r="M40" s="185">
        <v>0</v>
      </c>
      <c r="N40" s="185">
        <v>0</v>
      </c>
      <c r="O40" s="185">
        <v>0</v>
      </c>
      <c r="P40" s="185">
        <v>0</v>
      </c>
      <c r="Q40" s="185">
        <v>0</v>
      </c>
      <c r="R40" s="185">
        <v>0</v>
      </c>
      <c r="S40" s="185">
        <v>0</v>
      </c>
      <c r="T40" s="185">
        <v>0</v>
      </c>
      <c r="U40" s="185">
        <v>0</v>
      </c>
      <c r="V40" s="185">
        <v>0</v>
      </c>
      <c r="W40" s="185">
        <v>0</v>
      </c>
      <c r="X40" s="185">
        <v>0</v>
      </c>
      <c r="Y40" s="185">
        <v>0</v>
      </c>
      <c r="Z40" s="185">
        <v>0</v>
      </c>
      <c r="AA40" s="185">
        <v>0</v>
      </c>
      <c r="AB40" s="185">
        <v>0</v>
      </c>
      <c r="AC40" s="185">
        <v>0</v>
      </c>
      <c r="AD40" s="185">
        <v>0</v>
      </c>
      <c r="AE40" s="185"/>
      <c r="AF40" s="185"/>
      <c r="AG40" s="185"/>
      <c r="AH40" s="185">
        <v>0</v>
      </c>
      <c r="AI40" s="297">
        <v>0</v>
      </c>
    </row>
    <row r="41" spans="2:35" x14ac:dyDescent="0.5">
      <c r="B41" s="122" t="s">
        <v>8</v>
      </c>
      <c r="C41" s="186">
        <v>0</v>
      </c>
      <c r="D41" s="186">
        <v>0</v>
      </c>
      <c r="E41" s="186">
        <v>0</v>
      </c>
      <c r="F41" s="186">
        <v>0</v>
      </c>
      <c r="G41" s="186">
        <v>0</v>
      </c>
      <c r="H41" s="186">
        <v>0</v>
      </c>
      <c r="I41" s="186">
        <v>0</v>
      </c>
      <c r="J41" s="186">
        <v>0</v>
      </c>
      <c r="K41" s="186">
        <v>0</v>
      </c>
      <c r="L41" s="186">
        <v>0</v>
      </c>
      <c r="M41" s="186">
        <v>0</v>
      </c>
      <c r="N41" s="186">
        <v>0</v>
      </c>
      <c r="O41" s="186">
        <v>0</v>
      </c>
      <c r="P41" s="186">
        <v>0</v>
      </c>
      <c r="Q41" s="186">
        <v>0</v>
      </c>
      <c r="R41" s="186">
        <v>0</v>
      </c>
      <c r="S41" s="186">
        <v>0</v>
      </c>
      <c r="T41" s="186">
        <v>0</v>
      </c>
      <c r="U41" s="186">
        <v>0</v>
      </c>
      <c r="V41" s="186">
        <v>0</v>
      </c>
      <c r="W41" s="186">
        <v>0</v>
      </c>
      <c r="X41" s="186">
        <v>0</v>
      </c>
      <c r="Y41" s="186">
        <v>0</v>
      </c>
      <c r="Z41" s="186">
        <v>0</v>
      </c>
      <c r="AA41" s="186">
        <v>0</v>
      </c>
      <c r="AB41" s="186">
        <v>0</v>
      </c>
      <c r="AC41" s="186">
        <v>0</v>
      </c>
      <c r="AD41" s="186">
        <v>0</v>
      </c>
      <c r="AE41" s="186">
        <v>0</v>
      </c>
      <c r="AF41" s="186">
        <v>0</v>
      </c>
      <c r="AG41" s="186">
        <v>0</v>
      </c>
      <c r="AH41" s="186">
        <v>0</v>
      </c>
      <c r="AI41" s="298">
        <v>0</v>
      </c>
    </row>
    <row r="42" spans="2:35" x14ac:dyDescent="0.5"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  <c r="AA42" s="299"/>
      <c r="AB42" s="299"/>
      <c r="AC42" s="299"/>
      <c r="AD42" s="299"/>
      <c r="AE42" s="299"/>
      <c r="AF42" s="299"/>
      <c r="AG42" s="184"/>
      <c r="AH42" s="184"/>
      <c r="AI42" s="184"/>
    </row>
    <row r="48" spans="2:35" hidden="1" x14ac:dyDescent="0.5">
      <c r="C48" s="109">
        <v>20.46</v>
      </c>
      <c r="D48" s="109" t="s">
        <v>154</v>
      </c>
      <c r="E48" s="109" t="s">
        <v>154</v>
      </c>
      <c r="F48" s="109" t="s">
        <v>154</v>
      </c>
      <c r="G48" s="109" t="s">
        <v>154</v>
      </c>
      <c r="H48" s="109" t="s">
        <v>154</v>
      </c>
      <c r="I48" s="109" t="s">
        <v>154</v>
      </c>
      <c r="J48" s="109" t="s">
        <v>154</v>
      </c>
      <c r="K48" s="109">
        <v>52.88</v>
      </c>
      <c r="L48" s="109">
        <v>19.100000000000001</v>
      </c>
      <c r="M48" s="109">
        <v>20.7</v>
      </c>
      <c r="N48" s="109" t="s">
        <v>154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154</v>
      </c>
      <c r="U48" s="109" t="s">
        <v>154</v>
      </c>
      <c r="V48" s="109">
        <v>20.89</v>
      </c>
      <c r="W48" s="109" t="s">
        <v>154</v>
      </c>
      <c r="X48" s="109" t="s">
        <v>154</v>
      </c>
      <c r="Y48" s="109" t="s">
        <v>154</v>
      </c>
      <c r="Z48" s="109" t="s">
        <v>154</v>
      </c>
      <c r="AA48" s="109" t="s">
        <v>154</v>
      </c>
      <c r="AB48" s="109" t="s">
        <v>154</v>
      </c>
      <c r="AC48" s="109" t="s">
        <v>154</v>
      </c>
      <c r="AD48" s="109" t="s">
        <v>154</v>
      </c>
      <c r="AE48" s="109" t="s">
        <v>154</v>
      </c>
      <c r="AF48" s="109" t="s">
        <v>154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35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topLeftCell="A117" zoomScale="70" zoomScaleNormal="70" workbookViewId="0">
      <selection activeCell="F132" sqref="F132"/>
    </sheetView>
  </sheetViews>
  <sheetFormatPr baseColWidth="10" defaultColWidth="17" defaultRowHeight="13.2" outlineLevelRow="2" x14ac:dyDescent="0.25"/>
  <cols>
    <col min="1" max="1" width="5.8984375" style="196" customWidth="1"/>
    <col min="2" max="2" width="11.59765625" style="220" customWidth="1"/>
    <col min="3" max="3" width="26.09765625" style="233" bestFit="1" customWidth="1"/>
    <col min="4" max="4" width="10" style="222" customWidth="1"/>
    <col min="5" max="5" width="10" style="223" customWidth="1"/>
    <col min="6" max="21" width="10" style="222" customWidth="1"/>
    <col min="22" max="22" width="11.5" style="222" bestFit="1" customWidth="1"/>
    <col min="23" max="24" width="11" style="222" bestFit="1" customWidth="1"/>
    <col min="25" max="25" width="11.3984375" style="222" bestFit="1" customWidth="1"/>
    <col min="26" max="33" width="10" style="222" customWidth="1"/>
    <col min="34" max="34" width="13.5" style="196" customWidth="1"/>
    <col min="35" max="16384" width="17" style="196"/>
  </cols>
  <sheetData>
    <row r="1" spans="1:34" ht="13.8" thickBot="1" x14ac:dyDescent="0.3">
      <c r="A1" s="461" t="s">
        <v>191</v>
      </c>
      <c r="B1" s="192" t="s">
        <v>192</v>
      </c>
      <c r="C1" s="193"/>
      <c r="D1" s="194">
        <v>45170</v>
      </c>
      <c r="E1" s="195">
        <v>45171</v>
      </c>
      <c r="F1" s="194">
        <v>45172</v>
      </c>
      <c r="G1" s="194">
        <v>45173</v>
      </c>
      <c r="H1" s="194">
        <v>45174</v>
      </c>
      <c r="I1" s="194">
        <v>45175</v>
      </c>
      <c r="J1" s="194">
        <v>45176</v>
      </c>
      <c r="K1" s="194">
        <v>45177</v>
      </c>
      <c r="L1" s="194">
        <v>45178</v>
      </c>
      <c r="M1" s="194">
        <v>45179</v>
      </c>
      <c r="N1" s="194">
        <v>45180</v>
      </c>
      <c r="O1" s="194">
        <v>45181</v>
      </c>
      <c r="P1" s="194">
        <v>45182</v>
      </c>
      <c r="Q1" s="194">
        <v>45183</v>
      </c>
      <c r="R1" s="194">
        <v>45184</v>
      </c>
      <c r="S1" s="194">
        <v>45185</v>
      </c>
      <c r="T1" s="194">
        <v>45186</v>
      </c>
      <c r="U1" s="194">
        <v>45187</v>
      </c>
      <c r="V1" s="194">
        <v>45188</v>
      </c>
      <c r="W1" s="194">
        <v>45189</v>
      </c>
      <c r="X1" s="194">
        <v>45190</v>
      </c>
      <c r="Y1" s="194">
        <v>45191</v>
      </c>
      <c r="Z1" s="194">
        <v>45192</v>
      </c>
      <c r="AA1" s="194">
        <v>45193</v>
      </c>
      <c r="AB1" s="194">
        <v>45194</v>
      </c>
      <c r="AC1" s="194">
        <v>45195</v>
      </c>
      <c r="AD1" s="194">
        <v>45196</v>
      </c>
      <c r="AE1" s="194">
        <v>45197</v>
      </c>
      <c r="AF1" s="194">
        <v>45198</v>
      </c>
      <c r="AG1" s="194">
        <v>45199</v>
      </c>
      <c r="AH1" s="194">
        <v>45200</v>
      </c>
    </row>
    <row r="2" spans="1:34" outlineLevel="1" x14ac:dyDescent="0.25">
      <c r="A2" s="461"/>
      <c r="B2" s="462" t="s">
        <v>193</v>
      </c>
      <c r="C2" s="197" t="s">
        <v>194</v>
      </c>
      <c r="D2" s="198" t="s">
        <v>315</v>
      </c>
      <c r="E2" s="198" t="s">
        <v>312</v>
      </c>
      <c r="F2" s="198" t="s">
        <v>312</v>
      </c>
      <c r="G2" s="198" t="s">
        <v>313</v>
      </c>
      <c r="H2" s="198" t="s">
        <v>313</v>
      </c>
      <c r="I2" s="198" t="s">
        <v>304</v>
      </c>
      <c r="J2" s="198" t="s">
        <v>312</v>
      </c>
      <c r="K2" s="198" t="s">
        <v>313</v>
      </c>
      <c r="L2" s="198" t="s">
        <v>314</v>
      </c>
      <c r="M2" s="198" t="s">
        <v>314</v>
      </c>
      <c r="N2" s="198" t="s">
        <v>312</v>
      </c>
      <c r="O2" s="198" t="s">
        <v>304</v>
      </c>
      <c r="P2" s="198" t="s">
        <v>304</v>
      </c>
      <c r="Q2" s="198" t="s">
        <v>304</v>
      </c>
      <c r="R2" s="198" t="s">
        <v>314</v>
      </c>
      <c r="S2" s="198" t="s">
        <v>314</v>
      </c>
      <c r="T2" s="198" t="s">
        <v>314</v>
      </c>
      <c r="U2" s="198" t="s">
        <v>304</v>
      </c>
      <c r="V2" s="198" t="s">
        <v>304</v>
      </c>
      <c r="W2" s="198" t="s">
        <v>304</v>
      </c>
      <c r="X2" s="198" t="s">
        <v>304</v>
      </c>
      <c r="Y2" s="198" t="s">
        <v>304</v>
      </c>
      <c r="Z2" s="198" t="s">
        <v>314</v>
      </c>
      <c r="AA2" s="198" t="s">
        <v>315</v>
      </c>
      <c r="AB2" s="198" t="s">
        <v>307</v>
      </c>
      <c r="AC2" s="198" t="s">
        <v>307</v>
      </c>
      <c r="AD2" s="198" t="s">
        <v>307</v>
      </c>
      <c r="AE2" s="198" t="s">
        <v>307</v>
      </c>
      <c r="AF2" s="198" t="s">
        <v>315</v>
      </c>
      <c r="AG2" s="198" t="s">
        <v>307</v>
      </c>
      <c r="AH2" s="198">
        <v>0</v>
      </c>
    </row>
    <row r="3" spans="1:34" outlineLevel="1" x14ac:dyDescent="0.25">
      <c r="A3" s="461"/>
      <c r="B3" s="463"/>
      <c r="C3" s="199" t="s">
        <v>195</v>
      </c>
      <c r="D3" s="200">
        <v>21.200000962756974</v>
      </c>
      <c r="E3" s="200">
        <v>24.458714847341572</v>
      </c>
      <c r="F3" s="203">
        <v>24.245454019948482</v>
      </c>
      <c r="G3" s="200">
        <v>20.036363202087159</v>
      </c>
      <c r="H3" s="200">
        <v>20.999999356926054</v>
      </c>
      <c r="I3" s="200">
        <v>22.159292128905964</v>
      </c>
      <c r="J3" s="200">
        <v>20.51612887447012</v>
      </c>
      <c r="K3" s="200">
        <v>19.814159375647147</v>
      </c>
      <c r="L3" s="200">
        <v>21.43925128548273</v>
      </c>
      <c r="M3" s="200">
        <v>24.349057918173838</v>
      </c>
      <c r="N3" s="200">
        <v>23.787036091825147</v>
      </c>
      <c r="O3" s="200">
        <v>25.637168249776586</v>
      </c>
      <c r="P3" s="200">
        <v>25.81578979762968</v>
      </c>
      <c r="Q3" s="200">
        <v>23.429824855409066</v>
      </c>
      <c r="R3" s="200">
        <v>21.157895002338698</v>
      </c>
      <c r="S3" s="200">
        <v>23.549549246054951</v>
      </c>
      <c r="T3" s="200">
        <v>21.974999126791989</v>
      </c>
      <c r="U3" s="200">
        <v>21.923729788089314</v>
      </c>
      <c r="V3" s="200">
        <v>24.14782658759048</v>
      </c>
      <c r="W3" s="200">
        <v>24.378150088295012</v>
      </c>
      <c r="X3" s="200">
        <v>25.913044015491405</v>
      </c>
      <c r="Y3" s="200">
        <v>25.446428463091049</v>
      </c>
      <c r="Z3" s="200">
        <v>23.881817664193722</v>
      </c>
      <c r="AA3" s="200">
        <v>22.026548765513954</v>
      </c>
      <c r="AB3" s="200">
        <v>21.478633266464051</v>
      </c>
      <c r="AC3" s="200">
        <v>20.385245423584795</v>
      </c>
      <c r="AD3" s="200">
        <v>19.597014437223191</v>
      </c>
      <c r="AE3" s="200">
        <v>21.843478713729667</v>
      </c>
      <c r="AF3" s="200">
        <v>23.518181308438969</v>
      </c>
      <c r="AG3" s="200">
        <v>23.718181304104082</v>
      </c>
      <c r="AH3" s="200">
        <v>0</v>
      </c>
    </row>
    <row r="4" spans="1:34" outlineLevel="1" x14ac:dyDescent="0.25">
      <c r="A4" s="461"/>
      <c r="B4" s="463"/>
      <c r="C4" s="199" t="s">
        <v>196</v>
      </c>
      <c r="D4" s="201">
        <v>1.0499999523162842</v>
      </c>
      <c r="E4" s="201">
        <v>1.0900000333786011</v>
      </c>
      <c r="F4" s="201">
        <v>1.1000000238418579</v>
      </c>
      <c r="G4" s="201">
        <v>1.1000000238418579</v>
      </c>
      <c r="H4" s="201">
        <v>1.0900000333786011</v>
      </c>
      <c r="I4" s="201">
        <v>1.1299999952316284</v>
      </c>
      <c r="J4" s="201">
        <v>1.2400000095367432</v>
      </c>
      <c r="K4" s="201">
        <v>1.1299999952316284</v>
      </c>
      <c r="L4" s="201">
        <v>1.0700000524520874</v>
      </c>
      <c r="M4" s="201">
        <v>1.059999942779541</v>
      </c>
      <c r="N4" s="201">
        <v>1.0800000429153442</v>
      </c>
      <c r="O4" s="201">
        <v>1.1299999952316284</v>
      </c>
      <c r="P4" s="201">
        <v>1.1399999856948853</v>
      </c>
      <c r="Q4" s="201">
        <v>1.1399999856948853</v>
      </c>
      <c r="R4" s="201">
        <v>1.1399999856948853</v>
      </c>
      <c r="S4" s="201">
        <v>1.1100000143051147</v>
      </c>
      <c r="T4" s="201">
        <v>1.2000000476837158</v>
      </c>
      <c r="U4" s="201">
        <v>1.1799999475479126</v>
      </c>
      <c r="V4" s="201">
        <v>1.1499999761581421</v>
      </c>
      <c r="W4" s="201">
        <v>1.190000057220459</v>
      </c>
      <c r="X4" s="201">
        <v>1.1499999761581421</v>
      </c>
      <c r="Y4" s="201">
        <v>1.1200000047683716</v>
      </c>
      <c r="Z4" s="201">
        <v>1.1000000238418579</v>
      </c>
      <c r="AA4" s="201">
        <v>1.1299999952316284</v>
      </c>
      <c r="AB4" s="201">
        <v>1.1699999570846558</v>
      </c>
      <c r="AC4" s="201">
        <v>1.2200000286102295</v>
      </c>
      <c r="AD4" s="201">
        <v>1.3400000333786011</v>
      </c>
      <c r="AE4" s="201">
        <v>1.1499999761581421</v>
      </c>
      <c r="AF4" s="201">
        <v>1.1000000238418579</v>
      </c>
      <c r="AG4" s="201">
        <v>1.1000000238418579</v>
      </c>
      <c r="AH4" s="201">
        <v>0</v>
      </c>
    </row>
    <row r="5" spans="1:34" outlineLevel="1" x14ac:dyDescent="0.25">
      <c r="A5" s="461"/>
      <c r="B5" s="463"/>
      <c r="C5" s="199" t="s">
        <v>197</v>
      </c>
      <c r="D5" s="202">
        <v>22.26</v>
      </c>
      <c r="E5" s="202">
        <v>26.66</v>
      </c>
      <c r="F5" s="202">
        <v>26.67</v>
      </c>
      <c r="G5" s="202">
        <v>22.04</v>
      </c>
      <c r="H5" s="202">
        <v>22.89</v>
      </c>
      <c r="I5" s="202">
        <v>25.04</v>
      </c>
      <c r="J5" s="202">
        <v>25.44</v>
      </c>
      <c r="K5" s="202">
        <v>22.39</v>
      </c>
      <c r="L5" s="202">
        <v>22.94</v>
      </c>
      <c r="M5" s="202">
        <v>25.81</v>
      </c>
      <c r="N5" s="202">
        <v>25.69</v>
      </c>
      <c r="O5" s="202">
        <v>28.97</v>
      </c>
      <c r="P5" s="202">
        <v>29.43</v>
      </c>
      <c r="Q5" s="202">
        <v>26.71</v>
      </c>
      <c r="R5" s="202">
        <v>24.12</v>
      </c>
      <c r="S5" s="202">
        <v>26.14</v>
      </c>
      <c r="T5" s="202">
        <v>26.37</v>
      </c>
      <c r="U5" s="202">
        <v>25.87</v>
      </c>
      <c r="V5" s="202">
        <v>27.77</v>
      </c>
      <c r="W5" s="202">
        <v>29.01</v>
      </c>
      <c r="X5" s="202">
        <v>29.8</v>
      </c>
      <c r="Y5" s="202">
        <v>28.5</v>
      </c>
      <c r="Z5" s="202">
        <v>26.27</v>
      </c>
      <c r="AA5" s="202">
        <v>24.89</v>
      </c>
      <c r="AB5" s="202">
        <v>25.13</v>
      </c>
      <c r="AC5" s="202">
        <v>24.87</v>
      </c>
      <c r="AD5" s="202">
        <v>26.26</v>
      </c>
      <c r="AE5" s="202">
        <v>25.12</v>
      </c>
      <c r="AF5" s="202">
        <v>25.87</v>
      </c>
      <c r="AG5" s="202">
        <v>26.09</v>
      </c>
      <c r="AH5" s="202">
        <v>0</v>
      </c>
    </row>
    <row r="6" spans="1:34" outlineLevel="1" x14ac:dyDescent="0.25">
      <c r="A6" s="461"/>
      <c r="B6" s="463"/>
      <c r="C6" s="199" t="s">
        <v>198</v>
      </c>
      <c r="D6" s="203">
        <v>63.090000152587891</v>
      </c>
      <c r="E6" s="203">
        <v>120.05000305175781</v>
      </c>
      <c r="F6" s="203">
        <v>139.03999328613281</v>
      </c>
      <c r="G6" s="203">
        <v>131.69000244140625</v>
      </c>
      <c r="H6" s="203">
        <v>130.46000671386719</v>
      </c>
      <c r="I6" s="203">
        <v>202.1300048828125</v>
      </c>
      <c r="J6" s="203">
        <v>417.73001098632813</v>
      </c>
      <c r="K6" s="203">
        <v>210.08999633789063</v>
      </c>
      <c r="L6" s="203">
        <v>96.779998779296875</v>
      </c>
      <c r="M6" s="203">
        <v>83.300003051757813</v>
      </c>
      <c r="N6" s="203">
        <v>91.879997253417969</v>
      </c>
      <c r="O6" s="203">
        <v>198.44999694824219</v>
      </c>
      <c r="P6" s="203">
        <v>227.24000549316406</v>
      </c>
      <c r="Q6" s="203">
        <v>213.14999389648438</v>
      </c>
      <c r="R6" s="203">
        <v>214.3800048828125</v>
      </c>
      <c r="S6" s="203">
        <v>173.94999694824219</v>
      </c>
      <c r="T6" s="203">
        <v>318.5</v>
      </c>
      <c r="U6" s="203">
        <v>291.54998779296875</v>
      </c>
      <c r="V6" s="203">
        <v>192.33000183105469</v>
      </c>
      <c r="W6" s="203">
        <v>319.73001098632813</v>
      </c>
      <c r="X6" s="203">
        <v>199.05999755859375</v>
      </c>
      <c r="Y6" s="203">
        <v>159.86000061035156</v>
      </c>
      <c r="Z6" s="203">
        <v>135.97999572753906</v>
      </c>
      <c r="AA6" s="203">
        <v>180.69000244140625</v>
      </c>
      <c r="AB6" s="203">
        <v>158.02999877929688</v>
      </c>
      <c r="AC6" s="203">
        <v>162.92999267578125</v>
      </c>
      <c r="AD6" s="203">
        <v>154.96000671386719</v>
      </c>
      <c r="AE6" s="203">
        <v>200.89999389648438</v>
      </c>
      <c r="AF6" s="203">
        <v>137.19999694824219</v>
      </c>
      <c r="AG6" s="203">
        <v>140.8800048828125</v>
      </c>
      <c r="AH6" s="203">
        <v>0</v>
      </c>
    </row>
    <row r="7" spans="1:34" customFormat="1" ht="15.6" outlineLevel="1" x14ac:dyDescent="0.3">
      <c r="A7" s="461"/>
      <c r="B7" s="463"/>
      <c r="C7" s="204" t="s">
        <v>199</v>
      </c>
      <c r="D7" s="205">
        <v>0.43723138611349321</v>
      </c>
      <c r="E7" s="205">
        <v>0.95986626812618914</v>
      </c>
      <c r="F7" s="205">
        <v>1.1020085901015761</v>
      </c>
      <c r="G7" s="205">
        <v>0.86255465224102168</v>
      </c>
      <c r="H7" s="205">
        <v>0.89559487266461035</v>
      </c>
      <c r="I7" s="205">
        <v>1.4642040033898245</v>
      </c>
      <c r="J7" s="205">
        <v>2.8015992757482771</v>
      </c>
      <c r="K7" s="205">
        <v>1.3608051556413987</v>
      </c>
      <c r="L7" s="205">
        <v>0.67828177415752111</v>
      </c>
      <c r="M7" s="205">
        <v>0.66304362017756879</v>
      </c>
      <c r="N7" s="205">
        <v>0.71445721384524019</v>
      </c>
      <c r="O7" s="205">
        <v>1.6631678096279303</v>
      </c>
      <c r="P7" s="205">
        <v>1.9177196924220199</v>
      </c>
      <c r="Q7" s="205">
        <v>1.6325605104483554</v>
      </c>
      <c r="R7" s="205">
        <v>1.482762707325638</v>
      </c>
      <c r="S7" s="205">
        <v>1.3391275499692339</v>
      </c>
      <c r="T7" s="205">
        <v>2.2879852678336339</v>
      </c>
      <c r="U7" s="205">
        <v>2.0895000644194583</v>
      </c>
      <c r="V7" s="205">
        <v>1.5182385157477958</v>
      </c>
      <c r="W7" s="205">
        <v>2.5479979233275571</v>
      </c>
      <c r="X7" s="205">
        <v>1.6862320814083946</v>
      </c>
      <c r="Y7" s="205">
        <v>1.3297854181656437</v>
      </c>
      <c r="Z7" s="205">
        <v>1.0615912297629435</v>
      </c>
      <c r="AA7" s="205">
        <v>1.3010545304057644</v>
      </c>
      <c r="AB7" s="205">
        <v>1.1095863363249634</v>
      </c>
      <c r="AC7" s="205">
        <v>1.0857551624429305</v>
      </c>
      <c r="AD7" s="205">
        <v>0.99271471547690537</v>
      </c>
      <c r="AE7" s="205">
        <v>1.4345531645930458</v>
      </c>
      <c r="AF7" s="205">
        <v>1.0548064005845783</v>
      </c>
      <c r="AG7" s="205">
        <v>1.092309380074499</v>
      </c>
      <c r="AH7" s="205">
        <v>0</v>
      </c>
    </row>
    <row r="8" spans="1:34" outlineLevel="1" collapsed="1" x14ac:dyDescent="0.25">
      <c r="A8" s="461"/>
      <c r="B8" s="463"/>
      <c r="C8" s="199" t="s">
        <v>200</v>
      </c>
      <c r="D8" s="200">
        <v>679.0999755859375</v>
      </c>
      <c r="E8" s="200">
        <v>892.79998779296875</v>
      </c>
      <c r="F8" s="200">
        <v>1029</v>
      </c>
      <c r="G8" s="200">
        <v>1045</v>
      </c>
      <c r="H8" s="200">
        <v>1080</v>
      </c>
      <c r="I8" s="200">
        <v>674.5</v>
      </c>
      <c r="J8" s="200">
        <v>400.39999389648438</v>
      </c>
      <c r="K8" s="200">
        <v>643</v>
      </c>
      <c r="L8" s="200">
        <v>1022</v>
      </c>
      <c r="M8" s="200">
        <v>1180</v>
      </c>
      <c r="N8" s="200">
        <v>1274</v>
      </c>
      <c r="O8" s="200">
        <v>812.79998779296875</v>
      </c>
      <c r="P8" s="200">
        <v>877.5</v>
      </c>
      <c r="Q8" s="200">
        <v>832.9000244140625</v>
      </c>
      <c r="R8" s="200">
        <v>803.9000244140625</v>
      </c>
      <c r="S8" s="200">
        <v>1187</v>
      </c>
      <c r="T8" s="200">
        <v>710.70001220703125</v>
      </c>
      <c r="U8" s="200">
        <v>782.9000244140625</v>
      </c>
      <c r="V8" s="200">
        <v>2121</v>
      </c>
      <c r="W8" s="200">
        <v>721.4000244140625</v>
      </c>
      <c r="X8" s="200">
        <v>1797</v>
      </c>
      <c r="Y8" s="200">
        <v>1505</v>
      </c>
      <c r="Z8" s="200">
        <v>1212</v>
      </c>
      <c r="AA8" s="200">
        <v>1605</v>
      </c>
      <c r="AB8" s="200">
        <v>1129</v>
      </c>
      <c r="AC8" s="200">
        <v>1113</v>
      </c>
      <c r="AD8" s="200">
        <v>1162</v>
      </c>
      <c r="AE8" s="200">
        <v>1175</v>
      </c>
      <c r="AF8" s="200">
        <v>1034</v>
      </c>
      <c r="AG8" s="200">
        <v>1035</v>
      </c>
      <c r="AH8" s="200">
        <v>0</v>
      </c>
    </row>
    <row r="9" spans="1:34" customFormat="1" ht="16.2" outlineLevel="1" thickBot="1" x14ac:dyDescent="0.35">
      <c r="A9" s="461"/>
      <c r="B9" s="464"/>
      <c r="C9" s="206" t="s">
        <v>201</v>
      </c>
      <c r="D9" s="207">
        <v>1.4396920136230111E-2</v>
      </c>
      <c r="E9" s="207">
        <v>2.1836740317138257E-2</v>
      </c>
      <c r="F9" s="207">
        <v>2.4948572186526987E-2</v>
      </c>
      <c r="G9" s="207">
        <v>2.0937999546181082E-2</v>
      </c>
      <c r="H9" s="207">
        <v>2.2679999305480137E-2</v>
      </c>
      <c r="I9" s="207">
        <v>1.4946442540947073E-2</v>
      </c>
      <c r="J9" s="207">
        <v>8.214657876117323E-3</v>
      </c>
      <c r="K9" s="207">
        <v>1.2740504478541116E-2</v>
      </c>
      <c r="L9" s="207">
        <v>2.1910914813763348E-2</v>
      </c>
      <c r="M9" s="207">
        <v>2.8731888343445127E-2</v>
      </c>
      <c r="N9" s="207">
        <v>3.030468398098524E-2</v>
      </c>
      <c r="O9" s="207">
        <v>2.0837890040464695E-2</v>
      </c>
      <c r="P9" s="207">
        <v>2.2653355547420043E-2</v>
      </c>
      <c r="Q9" s="207">
        <v>1.9514701694087418E-2</v>
      </c>
      <c r="R9" s="207">
        <v>1.7008832308930251E-2</v>
      </c>
      <c r="S9" s="207">
        <v>2.7953314955067227E-2</v>
      </c>
      <c r="T9" s="207">
        <v>1.5617632147660569E-2</v>
      </c>
      <c r="U9" s="207">
        <v>1.7164088586342434E-2</v>
      </c>
      <c r="V9" s="207">
        <v>5.1217540192279407E-2</v>
      </c>
      <c r="W9" s="207">
        <v>1.7586398068865704E-2</v>
      </c>
      <c r="X9" s="207">
        <v>4.6565740095838054E-2</v>
      </c>
      <c r="Y9" s="207">
        <v>3.8296874836952023E-2</v>
      </c>
      <c r="Z9" s="207">
        <v>2.8944763009002793E-2</v>
      </c>
      <c r="AA9" s="207">
        <v>3.5352610768649893E-2</v>
      </c>
      <c r="AB9" s="207">
        <v>2.4249376957837913E-2</v>
      </c>
      <c r="AC9" s="207">
        <v>2.2688778156449877E-2</v>
      </c>
      <c r="AD9" s="207">
        <v>2.2771730776053347E-2</v>
      </c>
      <c r="AE9" s="207">
        <v>2.5666087488632357E-2</v>
      </c>
      <c r="AF9" s="207">
        <v>2.4317799472925894E-2</v>
      </c>
      <c r="AG9" s="207">
        <v>2.4548317649747724E-2</v>
      </c>
      <c r="AH9" s="207">
        <v>0</v>
      </c>
    </row>
    <row r="10" spans="1:34" outlineLevel="1" x14ac:dyDescent="0.25">
      <c r="A10" s="461"/>
      <c r="B10" s="465" t="s">
        <v>202</v>
      </c>
      <c r="C10" s="208" t="s">
        <v>194</v>
      </c>
      <c r="D10" s="198" t="s">
        <v>304</v>
      </c>
      <c r="E10" s="198" t="s">
        <v>316</v>
      </c>
      <c r="F10" s="198" t="s">
        <v>313</v>
      </c>
      <c r="G10" s="198" t="s">
        <v>312</v>
      </c>
      <c r="H10" s="198" t="s">
        <v>304</v>
      </c>
      <c r="I10" s="198" t="s">
        <v>304</v>
      </c>
      <c r="J10" s="198" t="s">
        <v>304</v>
      </c>
      <c r="K10" s="198" t="s">
        <v>304</v>
      </c>
      <c r="L10" s="198" t="s">
        <v>304</v>
      </c>
      <c r="M10" s="198" t="s">
        <v>304</v>
      </c>
      <c r="N10" s="198" t="s">
        <v>304</v>
      </c>
      <c r="O10" s="198" t="s">
        <v>304</v>
      </c>
      <c r="P10" s="198" t="s">
        <v>304</v>
      </c>
      <c r="Q10" s="198" t="s">
        <v>316</v>
      </c>
      <c r="R10" s="198" t="s">
        <v>307</v>
      </c>
      <c r="S10" s="198" t="s">
        <v>315</v>
      </c>
      <c r="T10" s="198" t="s">
        <v>312</v>
      </c>
      <c r="U10" s="198" t="s">
        <v>314</v>
      </c>
      <c r="V10" s="198" t="s">
        <v>314</v>
      </c>
      <c r="W10" s="198" t="s">
        <v>307</v>
      </c>
      <c r="X10" s="198" t="s">
        <v>304</v>
      </c>
      <c r="Y10" s="198" t="s">
        <v>304</v>
      </c>
      <c r="Z10" s="198" t="s">
        <v>315</v>
      </c>
      <c r="AA10" s="198" t="s">
        <v>315</v>
      </c>
      <c r="AB10" s="198" t="s">
        <v>315</v>
      </c>
      <c r="AC10" s="198" t="s">
        <v>304</v>
      </c>
      <c r="AD10" s="198" t="s">
        <v>309</v>
      </c>
      <c r="AE10" s="198" t="s">
        <v>315</v>
      </c>
      <c r="AF10" s="198">
        <v>0</v>
      </c>
      <c r="AG10" s="198" t="s">
        <v>315</v>
      </c>
      <c r="AH10" s="198">
        <v>0</v>
      </c>
    </row>
    <row r="11" spans="1:34" outlineLevel="1" x14ac:dyDescent="0.25">
      <c r="A11" s="461"/>
      <c r="B11" s="466"/>
      <c r="C11" s="209" t="s">
        <v>195</v>
      </c>
      <c r="D11" s="200">
        <v>25.647620212356031</v>
      </c>
      <c r="E11" s="200">
        <v>20.611110292099173</v>
      </c>
      <c r="F11" s="200">
        <v>27.165136782812603</v>
      </c>
      <c r="G11" s="200">
        <v>23.834861655436388</v>
      </c>
      <c r="H11" s="200">
        <v>24.84403593645948</v>
      </c>
      <c r="I11" s="200">
        <v>24.203539925142898</v>
      </c>
      <c r="J11" s="200">
        <v>20.84</v>
      </c>
      <c r="K11" s="200">
        <v>24.327433730975436</v>
      </c>
      <c r="L11" s="200">
        <v>25.594341004264091</v>
      </c>
      <c r="M11" s="200">
        <v>25.140185683499794</v>
      </c>
      <c r="N11" s="200">
        <v>25.616821174153511</v>
      </c>
      <c r="O11" s="200">
        <v>25.318584177635767</v>
      </c>
      <c r="P11" s="200">
        <v>25.784483500560334</v>
      </c>
      <c r="Q11" s="200">
        <v>20.447368677633293</v>
      </c>
      <c r="R11" s="200">
        <v>20.701754645737701</v>
      </c>
      <c r="S11" s="200">
        <v>21.818181345285474</v>
      </c>
      <c r="T11" s="200">
        <v>20.756301522953699</v>
      </c>
      <c r="U11" s="200">
        <v>21.896552354203692</v>
      </c>
      <c r="V11" s="200">
        <v>21.308942758995261</v>
      </c>
      <c r="W11" s="200">
        <v>22.108332454827131</v>
      </c>
      <c r="X11" s="200">
        <v>25.182609217739298</v>
      </c>
      <c r="Y11" s="200">
        <v>25.621621291423214</v>
      </c>
      <c r="Z11" s="200">
        <v>22.318181334448266</v>
      </c>
      <c r="AA11" s="200">
        <v>20.774999174475703</v>
      </c>
      <c r="AB11" s="200">
        <v>22.120690291687669</v>
      </c>
      <c r="AC11" s="200">
        <v>23.674999059240061</v>
      </c>
      <c r="AD11" s="200">
        <v>20.784616146990562</v>
      </c>
      <c r="AE11" s="200">
        <v>22.370690298881332</v>
      </c>
      <c r="AF11" s="200">
        <v>0</v>
      </c>
      <c r="AG11" s="200">
        <v>22.807338751121961</v>
      </c>
      <c r="AH11" s="200">
        <v>0</v>
      </c>
    </row>
    <row r="12" spans="1:34" outlineLevel="1" x14ac:dyDescent="0.25">
      <c r="A12" s="461"/>
      <c r="B12" s="466"/>
      <c r="C12" s="209" t="s">
        <v>196</v>
      </c>
      <c r="D12" s="201">
        <v>1.0499999523162842</v>
      </c>
      <c r="E12" s="201">
        <v>1.0800000429153442</v>
      </c>
      <c r="F12" s="201">
        <v>1.0900000333786011</v>
      </c>
      <c r="G12" s="201">
        <v>1.0900000333786011</v>
      </c>
      <c r="H12" s="201">
        <v>1.0900000333786011</v>
      </c>
      <c r="I12" s="201">
        <v>1.1299999952316284</v>
      </c>
      <c r="J12" s="201">
        <v>1.25</v>
      </c>
      <c r="K12" s="201">
        <v>1.1299999952316284</v>
      </c>
      <c r="L12" s="201">
        <v>1.059999942779541</v>
      </c>
      <c r="M12" s="201">
        <v>1.0700000524520874</v>
      </c>
      <c r="N12" s="201">
        <v>1.0700000524520874</v>
      </c>
      <c r="O12" s="201">
        <v>1.1299999952316284</v>
      </c>
      <c r="P12" s="201">
        <v>1.1599999666213989</v>
      </c>
      <c r="Q12" s="201">
        <v>1.1399999856948853</v>
      </c>
      <c r="R12" s="201">
        <v>1.1399999856948853</v>
      </c>
      <c r="S12" s="201">
        <v>1.1000000238418579</v>
      </c>
      <c r="T12" s="201">
        <v>1.190000057220459</v>
      </c>
      <c r="U12" s="201">
        <v>1.1599999666213989</v>
      </c>
      <c r="V12" s="201">
        <v>1.2300000190734863</v>
      </c>
      <c r="W12" s="201">
        <v>1.2000000476837158</v>
      </c>
      <c r="X12" s="201">
        <v>1.1499999761581421</v>
      </c>
      <c r="Y12" s="201">
        <v>1.1100000143051147</v>
      </c>
      <c r="Z12" s="201">
        <v>1.1000000238418579</v>
      </c>
      <c r="AA12" s="201">
        <v>1.2000000476837158</v>
      </c>
      <c r="AB12" s="201">
        <v>1.1599999666213989</v>
      </c>
      <c r="AC12" s="201">
        <v>1.2000000476837158</v>
      </c>
      <c r="AD12" s="201">
        <v>1.2999999523162842</v>
      </c>
      <c r="AE12" s="201">
        <v>1.1599999666213989</v>
      </c>
      <c r="AF12" s="201">
        <v>0</v>
      </c>
      <c r="AG12" s="201">
        <v>1.0900000333786011</v>
      </c>
      <c r="AH12" s="201">
        <v>0</v>
      </c>
    </row>
    <row r="13" spans="1:34" outlineLevel="1" x14ac:dyDescent="0.25">
      <c r="A13" s="461"/>
      <c r="B13" s="466"/>
      <c r="C13" s="209" t="s">
        <v>197</v>
      </c>
      <c r="D13" s="202">
        <v>26.93</v>
      </c>
      <c r="E13" s="202">
        <v>22.26</v>
      </c>
      <c r="F13" s="202">
        <v>29.61</v>
      </c>
      <c r="G13" s="202">
        <v>25.98</v>
      </c>
      <c r="H13" s="202">
        <v>27.08</v>
      </c>
      <c r="I13" s="202">
        <v>27.35</v>
      </c>
      <c r="J13" s="202">
        <v>26.05</v>
      </c>
      <c r="K13" s="202">
        <v>27.49</v>
      </c>
      <c r="L13" s="202">
        <v>27.13</v>
      </c>
      <c r="M13" s="202">
        <v>26.9</v>
      </c>
      <c r="N13" s="202">
        <v>27.41</v>
      </c>
      <c r="O13" s="202">
        <v>28.61</v>
      </c>
      <c r="P13" s="202">
        <v>29.91</v>
      </c>
      <c r="Q13" s="202">
        <v>23.31</v>
      </c>
      <c r="R13" s="202">
        <v>23.6</v>
      </c>
      <c r="S13" s="202">
        <v>24</v>
      </c>
      <c r="T13" s="202">
        <v>24.7</v>
      </c>
      <c r="U13" s="202">
        <v>25.4</v>
      </c>
      <c r="V13" s="202">
        <v>26.21</v>
      </c>
      <c r="W13" s="202">
        <v>26.53</v>
      </c>
      <c r="X13" s="202">
        <v>28.96</v>
      </c>
      <c r="Y13" s="202">
        <v>28.44</v>
      </c>
      <c r="Z13" s="202">
        <v>24.55</v>
      </c>
      <c r="AA13" s="202">
        <v>24.93</v>
      </c>
      <c r="AB13" s="202">
        <v>25.66</v>
      </c>
      <c r="AC13" s="202">
        <v>28.41</v>
      </c>
      <c r="AD13" s="202">
        <v>27.02</v>
      </c>
      <c r="AE13" s="202">
        <v>25.95</v>
      </c>
      <c r="AF13" s="202">
        <v>0</v>
      </c>
      <c r="AG13" s="202">
        <v>24.86</v>
      </c>
      <c r="AH13" s="202">
        <v>0</v>
      </c>
    </row>
    <row r="14" spans="1:34" outlineLevel="1" x14ac:dyDescent="0.25">
      <c r="A14" s="461"/>
      <c r="B14" s="466"/>
      <c r="C14" s="209" t="s">
        <v>198</v>
      </c>
      <c r="D14" s="203">
        <v>64.30999755859375</v>
      </c>
      <c r="E14" s="203">
        <v>121.27999877929688</v>
      </c>
      <c r="F14" s="203">
        <v>129.85000610351563</v>
      </c>
      <c r="G14" s="203">
        <v>129.85000610351563</v>
      </c>
      <c r="H14" s="203">
        <v>130.46000671386719</v>
      </c>
      <c r="I14" s="203">
        <v>204.58000183105469</v>
      </c>
      <c r="J14" s="203">
        <v>422.010009765625</v>
      </c>
      <c r="K14" s="203">
        <v>203.96000671386719</v>
      </c>
      <c r="L14" s="203">
        <v>78.400001525878906</v>
      </c>
      <c r="M14" s="203">
        <v>90.650001525878906</v>
      </c>
      <c r="N14" s="203">
        <v>88.199996948242188</v>
      </c>
      <c r="O14" s="203">
        <v>198.44999694824219</v>
      </c>
      <c r="P14" s="203">
        <v>258.48001098632813</v>
      </c>
      <c r="Q14" s="203">
        <v>216.83000183105469</v>
      </c>
      <c r="R14" s="203">
        <v>214.3800048828125</v>
      </c>
      <c r="S14" s="203">
        <v>145.77999877929688</v>
      </c>
      <c r="T14" s="203">
        <v>305.02999877929688</v>
      </c>
      <c r="U14" s="203">
        <v>254.80000305175781</v>
      </c>
      <c r="V14" s="203">
        <v>192.33000183105469</v>
      </c>
      <c r="W14" s="203">
        <v>322.17999267578125</v>
      </c>
      <c r="X14" s="203">
        <v>199.05999755859375</v>
      </c>
      <c r="Y14" s="203">
        <v>140.25999450683594</v>
      </c>
      <c r="Z14" s="203">
        <v>138.42999267578125</v>
      </c>
      <c r="AA14" s="203">
        <v>197.22999572753906</v>
      </c>
      <c r="AB14" s="203">
        <v>173.33999633789063</v>
      </c>
      <c r="AC14" s="203">
        <v>155.58000183105469</v>
      </c>
      <c r="AD14" s="203">
        <v>156.80000305175781</v>
      </c>
      <c r="AE14" s="203">
        <v>200.28999328613281</v>
      </c>
      <c r="AF14" s="203">
        <v>0</v>
      </c>
      <c r="AG14" s="203">
        <v>135.75</v>
      </c>
      <c r="AH14" s="203">
        <v>0</v>
      </c>
    </row>
    <row r="15" spans="1:34" customFormat="1" ht="15.6" outlineLevel="1" x14ac:dyDescent="0.3">
      <c r="A15" s="461"/>
      <c r="B15" s="466"/>
      <c r="C15" s="204" t="s">
        <v>199</v>
      </c>
      <c r="D15" s="205">
        <v>0.5391883347502725</v>
      </c>
      <c r="E15" s="205">
        <v>0.81715697441539081</v>
      </c>
      <c r="F15" s="205">
        <v>1.1531048295779893</v>
      </c>
      <c r="G15" s="205">
        <v>1.0117414208860576</v>
      </c>
      <c r="H15" s="205">
        <v>1.0595329467784032</v>
      </c>
      <c r="I15" s="205">
        <v>1.6186650431764025</v>
      </c>
      <c r="J15" s="205">
        <v>2.8749837044892583</v>
      </c>
      <c r="K15" s="205">
        <v>1.6220201175472873</v>
      </c>
      <c r="L15" s="205">
        <v>0.65595635459135282</v>
      </c>
      <c r="M15" s="205">
        <v>0.74499132788937739</v>
      </c>
      <c r="N15" s="205">
        <v>0.73859902029363145</v>
      </c>
      <c r="O15" s="205">
        <v>1.6425002082656228</v>
      </c>
      <c r="P15" s="205">
        <v>2.1787144828121834</v>
      </c>
      <c r="Q15" s="205">
        <v>1.4493448167155718</v>
      </c>
      <c r="R15" s="205">
        <v>1.4507960154595798</v>
      </c>
      <c r="S15" s="205">
        <v>1.0397559396664893</v>
      </c>
      <c r="T15" s="205">
        <v>2.0697002139616152</v>
      </c>
      <c r="U15" s="205">
        <v>1.8238540812217552</v>
      </c>
      <c r="V15" s="205">
        <v>1.3397502880527297</v>
      </c>
      <c r="W15" s="205">
        <v>2.3284637147581342</v>
      </c>
      <c r="X15" s="205">
        <v>1.6387007073015811</v>
      </c>
      <c r="Y15" s="205">
        <v>1.1747767580941799</v>
      </c>
      <c r="Z15" s="205">
        <v>1.0099594063554027</v>
      </c>
      <c r="AA15" s="205">
        <v>1.3394573851839788</v>
      </c>
      <c r="AB15" s="205">
        <v>1.2534654823105349</v>
      </c>
      <c r="AC15" s="205">
        <v>1.2040892061749808</v>
      </c>
      <c r="AD15" s="205">
        <v>1.0653762124282917</v>
      </c>
      <c r="AE15" s="205">
        <v>1.4647164464535183</v>
      </c>
      <c r="AF15" s="205">
        <v>0</v>
      </c>
      <c r="AG15" s="205">
        <v>1.0121138593734453</v>
      </c>
      <c r="AH15" s="205">
        <v>0</v>
      </c>
    </row>
    <row r="16" spans="1:34" outlineLevel="1" x14ac:dyDescent="0.25">
      <c r="A16" s="461"/>
      <c r="B16" s="466"/>
      <c r="C16" s="209" t="s">
        <v>200</v>
      </c>
      <c r="D16" s="200">
        <v>700.79998779296875</v>
      </c>
      <c r="E16" s="200">
        <v>908.0999755859375</v>
      </c>
      <c r="F16" s="200">
        <v>1078</v>
      </c>
      <c r="G16" s="200">
        <v>1045</v>
      </c>
      <c r="H16" s="200">
        <v>1083</v>
      </c>
      <c r="I16" s="200">
        <v>683.0999755859375</v>
      </c>
      <c r="J16" s="200">
        <v>398.60000610351563</v>
      </c>
      <c r="K16" s="200">
        <v>661.70001220703125</v>
      </c>
      <c r="L16" s="200">
        <v>1047</v>
      </c>
      <c r="M16" s="200">
        <v>1173</v>
      </c>
      <c r="N16" s="200">
        <v>1334</v>
      </c>
      <c r="O16" s="200">
        <v>821.29998779296875</v>
      </c>
      <c r="P16" s="200">
        <v>837.5</v>
      </c>
      <c r="Q16" s="200">
        <v>876.5</v>
      </c>
      <c r="R16" s="200">
        <v>790</v>
      </c>
      <c r="S16" s="200">
        <v>1597</v>
      </c>
      <c r="T16" s="200">
        <v>765.29998779296875</v>
      </c>
      <c r="U16" s="200">
        <v>877.5</v>
      </c>
      <c r="V16" s="200">
        <v>1756</v>
      </c>
      <c r="W16" s="200">
        <v>739.0999755859375</v>
      </c>
      <c r="X16" s="200">
        <v>1827</v>
      </c>
      <c r="Y16" s="200">
        <v>1355</v>
      </c>
      <c r="Z16" s="200">
        <v>1221</v>
      </c>
      <c r="AA16" s="200">
        <v>1710</v>
      </c>
      <c r="AB16" s="200">
        <v>1352</v>
      </c>
      <c r="AC16" s="200">
        <v>1078</v>
      </c>
      <c r="AD16" s="200">
        <v>1154</v>
      </c>
      <c r="AE16" s="200">
        <v>1196</v>
      </c>
      <c r="AF16" s="200">
        <v>0</v>
      </c>
      <c r="AG16" s="200">
        <v>1010</v>
      </c>
      <c r="AH16" s="200">
        <v>0</v>
      </c>
    </row>
    <row r="17" spans="1:35" customFormat="1" ht="16.2" outlineLevel="1" thickBot="1" x14ac:dyDescent="0.35">
      <c r="A17" s="461"/>
      <c r="B17" s="467"/>
      <c r="C17" s="206" t="s">
        <v>201</v>
      </c>
      <c r="D17" s="207">
        <v>1.7973851931737804E-2</v>
      </c>
      <c r="E17" s="207">
        <v>1.8716948753054324E-2</v>
      </c>
      <c r="F17" s="207">
        <v>2.9284017451871987E-2</v>
      </c>
      <c r="G17" s="207">
        <v>2.4907430429931023E-2</v>
      </c>
      <c r="H17" s="207">
        <v>2.6906090919185621E-2</v>
      </c>
      <c r="I17" s="207">
        <v>1.6533437531958378E-2</v>
      </c>
      <c r="J17" s="207">
        <v>8.3068241271972657E-3</v>
      </c>
      <c r="K17" s="207">
        <v>1.609746319675219E-2</v>
      </c>
      <c r="L17" s="207">
        <v>2.6797275031464503E-2</v>
      </c>
      <c r="M17" s="207">
        <v>2.9489437806745261E-2</v>
      </c>
      <c r="N17" s="207">
        <v>3.4172839446320782E-2</v>
      </c>
      <c r="O17" s="207">
        <v>2.0794152876027507E-2</v>
      </c>
      <c r="P17" s="207">
        <v>2.1594504931719279E-2</v>
      </c>
      <c r="Q17" s="207">
        <v>1.7922118645945583E-2</v>
      </c>
      <c r="R17" s="207">
        <v>1.6354386170132785E-2</v>
      </c>
      <c r="S17" s="207">
        <v>3.4843635608420902E-2</v>
      </c>
      <c r="T17" s="207">
        <v>1.5884797302143646E-2</v>
      </c>
      <c r="U17" s="207">
        <v>1.9214224690813738E-2</v>
      </c>
      <c r="V17" s="207">
        <v>3.7418503484795675E-2</v>
      </c>
      <c r="W17" s="207">
        <v>1.6340267977608524E-2</v>
      </c>
      <c r="X17" s="207">
        <v>4.6008627040809699E-2</v>
      </c>
      <c r="Y17" s="207">
        <v>3.4717296849878454E-2</v>
      </c>
      <c r="Z17" s="207">
        <v>2.725049940936133E-2</v>
      </c>
      <c r="AA17" s="207">
        <v>3.5525248588353452E-2</v>
      </c>
      <c r="AB17" s="207">
        <v>2.990717327436173E-2</v>
      </c>
      <c r="AC17" s="207">
        <v>2.5521648985860786E-2</v>
      </c>
      <c r="AD17" s="207">
        <v>2.3985447033627108E-2</v>
      </c>
      <c r="AE17" s="207">
        <v>2.6755345597462073E-2</v>
      </c>
      <c r="AF17" s="207">
        <v>0</v>
      </c>
      <c r="AG17" s="207">
        <v>2.3035412138633179E-2</v>
      </c>
      <c r="AH17" s="207">
        <v>0</v>
      </c>
    </row>
    <row r="18" spans="1:35" outlineLevel="1" x14ac:dyDescent="0.25">
      <c r="A18" s="461"/>
      <c r="B18" s="468" t="s">
        <v>203</v>
      </c>
      <c r="C18" s="208" t="s">
        <v>194</v>
      </c>
      <c r="D18" s="198" t="s">
        <v>304</v>
      </c>
      <c r="E18" s="198" t="s">
        <v>304</v>
      </c>
      <c r="F18" s="198">
        <v>0</v>
      </c>
      <c r="G18" s="198" t="s">
        <v>304</v>
      </c>
      <c r="H18" s="198" t="s">
        <v>304</v>
      </c>
      <c r="I18" s="198" t="s">
        <v>304</v>
      </c>
      <c r="J18" s="198" t="s">
        <v>304</v>
      </c>
      <c r="K18" s="198" t="s">
        <v>304</v>
      </c>
      <c r="L18" s="198" t="s">
        <v>304</v>
      </c>
      <c r="M18" s="198" t="s">
        <v>315</v>
      </c>
      <c r="N18" s="198" t="s">
        <v>304</v>
      </c>
      <c r="O18" s="198" t="s">
        <v>312</v>
      </c>
      <c r="P18" s="198" t="s">
        <v>314</v>
      </c>
      <c r="Q18" s="198" t="s">
        <v>304</v>
      </c>
      <c r="R18" s="198" t="s">
        <v>304</v>
      </c>
      <c r="S18" s="198" t="s">
        <v>312</v>
      </c>
      <c r="T18" s="198" t="s">
        <v>315</v>
      </c>
      <c r="U18" s="198" t="s">
        <v>312</v>
      </c>
      <c r="V18" s="198" t="s">
        <v>304</v>
      </c>
      <c r="W18" s="198" t="s">
        <v>304</v>
      </c>
      <c r="X18" s="198" t="s">
        <v>307</v>
      </c>
      <c r="Y18" s="198">
        <v>0</v>
      </c>
      <c r="Z18" s="198" t="s">
        <v>304</v>
      </c>
      <c r="AA18" s="198" t="s">
        <v>315</v>
      </c>
      <c r="AB18" s="198" t="s">
        <v>304</v>
      </c>
      <c r="AC18" s="198">
        <v>0</v>
      </c>
      <c r="AD18" s="198">
        <v>0</v>
      </c>
      <c r="AE18" s="198">
        <v>0</v>
      </c>
      <c r="AF18" s="198">
        <v>0</v>
      </c>
      <c r="AG18" s="198" t="s">
        <v>310</v>
      </c>
      <c r="AH18" s="198">
        <v>0</v>
      </c>
    </row>
    <row r="19" spans="1:35" outlineLevel="1" x14ac:dyDescent="0.25">
      <c r="A19" s="461"/>
      <c r="B19" s="469"/>
      <c r="C19" s="209" t="s">
        <v>195</v>
      </c>
      <c r="D19" s="200">
        <v>25.358491934928818</v>
      </c>
      <c r="E19" s="200">
        <v>25.888887860156913</v>
      </c>
      <c r="F19" s="200">
        <v>0</v>
      </c>
      <c r="G19" s="200">
        <v>24.638887909827446</v>
      </c>
      <c r="H19" s="200">
        <v>23.13636313489647</v>
      </c>
      <c r="I19" s="200">
        <v>22.504424873725185</v>
      </c>
      <c r="J19" s="200">
        <v>24.566371785081053</v>
      </c>
      <c r="K19" s="200">
        <v>24.053571326163961</v>
      </c>
      <c r="L19" s="200">
        <v>27.358492042891953</v>
      </c>
      <c r="M19" s="200">
        <v>20.314814007576633</v>
      </c>
      <c r="N19" s="200">
        <v>25.682241731694216</v>
      </c>
      <c r="O19" s="200">
        <v>22.892857045391384</v>
      </c>
      <c r="P19" s="200">
        <v>21.767242005655248</v>
      </c>
      <c r="Q19" s="200">
        <v>24.570175746911566</v>
      </c>
      <c r="R19" s="200">
        <v>24.238938155380765</v>
      </c>
      <c r="S19" s="200">
        <v>23.645454032953133</v>
      </c>
      <c r="T19" s="200">
        <v>18.124999279777239</v>
      </c>
      <c r="U19" s="200">
        <v>21.991526401272427</v>
      </c>
      <c r="V19" s="200">
        <v>24.284483457398352</v>
      </c>
      <c r="W19" s="200">
        <v>27.074998924136207</v>
      </c>
      <c r="X19" s="200">
        <v>20.191304766433234</v>
      </c>
      <c r="Y19" s="200">
        <v>0</v>
      </c>
      <c r="Z19" s="200">
        <v>25.89999943863263</v>
      </c>
      <c r="AA19" s="200">
        <v>21.773913494896131</v>
      </c>
      <c r="AB19" s="200">
        <v>24.330509556089844</v>
      </c>
      <c r="AC19" s="200">
        <v>0</v>
      </c>
      <c r="AD19" s="200">
        <v>0</v>
      </c>
      <c r="AE19" s="200">
        <v>0</v>
      </c>
      <c r="AF19" s="200">
        <v>0</v>
      </c>
      <c r="AG19" s="200">
        <v>20.136363199919717</v>
      </c>
      <c r="AH19" s="200">
        <v>0</v>
      </c>
    </row>
    <row r="20" spans="1:35" outlineLevel="1" x14ac:dyDescent="0.25">
      <c r="A20" s="461"/>
      <c r="B20" s="469"/>
      <c r="C20" s="209" t="s">
        <v>196</v>
      </c>
      <c r="D20" s="201">
        <v>1.059999942779541</v>
      </c>
      <c r="E20" s="201">
        <v>1.0800000429153442</v>
      </c>
      <c r="F20" s="201">
        <v>0</v>
      </c>
      <c r="G20" s="201">
        <v>1.0800000429153442</v>
      </c>
      <c r="H20" s="201">
        <v>1.1000000238418579</v>
      </c>
      <c r="I20" s="201">
        <v>1.1299999952316284</v>
      </c>
      <c r="J20" s="201">
        <v>1.1299999952316284</v>
      </c>
      <c r="K20" s="201">
        <v>1.1200000047683716</v>
      </c>
      <c r="L20" s="201">
        <v>1.059999942779541</v>
      </c>
      <c r="M20" s="201">
        <v>1.0800000429153442</v>
      </c>
      <c r="N20" s="201">
        <v>1.0700000524520874</v>
      </c>
      <c r="O20" s="201">
        <v>1.1200000047683716</v>
      </c>
      <c r="P20" s="201">
        <v>1.1599999666213989</v>
      </c>
      <c r="Q20" s="201">
        <v>1.1399999856948853</v>
      </c>
      <c r="R20" s="201">
        <v>1.1299999952316284</v>
      </c>
      <c r="S20" s="201">
        <v>1.1000000238418579</v>
      </c>
      <c r="T20" s="201">
        <v>1.2000000476837158</v>
      </c>
      <c r="U20" s="201">
        <v>1.1799999475479126</v>
      </c>
      <c r="V20" s="201">
        <v>1.1599999666213989</v>
      </c>
      <c r="W20" s="201">
        <v>1.2000000476837158</v>
      </c>
      <c r="X20" s="201">
        <v>1.1499999761581421</v>
      </c>
      <c r="Y20" s="201">
        <v>0</v>
      </c>
      <c r="Z20" s="201">
        <v>1.1000000238418579</v>
      </c>
      <c r="AA20" s="201">
        <v>1.1499999761581421</v>
      </c>
      <c r="AB20" s="201">
        <v>1.1799999475479126</v>
      </c>
      <c r="AC20" s="201">
        <v>0</v>
      </c>
      <c r="AD20" s="201">
        <v>0</v>
      </c>
      <c r="AE20" s="201">
        <v>0</v>
      </c>
      <c r="AF20" s="201">
        <v>0</v>
      </c>
      <c r="AG20" s="201">
        <v>1.1000000238418579</v>
      </c>
      <c r="AH20" s="201">
        <v>0</v>
      </c>
    </row>
    <row r="21" spans="1:35" outlineLevel="1" x14ac:dyDescent="0.25">
      <c r="A21" s="461"/>
      <c r="B21" s="469"/>
      <c r="C21" s="209" t="s">
        <v>197</v>
      </c>
      <c r="D21" s="202">
        <v>26.88</v>
      </c>
      <c r="E21" s="202">
        <v>27.96</v>
      </c>
      <c r="F21" s="202">
        <v>0</v>
      </c>
      <c r="G21" s="202">
        <v>26.61</v>
      </c>
      <c r="H21" s="202">
        <v>25.45</v>
      </c>
      <c r="I21" s="202">
        <v>25.43</v>
      </c>
      <c r="J21" s="202">
        <v>27.76</v>
      </c>
      <c r="K21" s="202">
        <v>26.94</v>
      </c>
      <c r="L21" s="202">
        <v>29</v>
      </c>
      <c r="M21" s="202">
        <v>21.94</v>
      </c>
      <c r="N21" s="202">
        <v>27.48</v>
      </c>
      <c r="O21" s="202">
        <v>25.64</v>
      </c>
      <c r="P21" s="202">
        <v>25.25</v>
      </c>
      <c r="Q21" s="202">
        <v>28.01</v>
      </c>
      <c r="R21" s="202">
        <v>27.39</v>
      </c>
      <c r="S21" s="202">
        <v>26.01</v>
      </c>
      <c r="T21" s="202">
        <v>21.75</v>
      </c>
      <c r="U21" s="202">
        <v>25.95</v>
      </c>
      <c r="V21" s="202">
        <v>28.17</v>
      </c>
      <c r="W21" s="202">
        <v>32.49</v>
      </c>
      <c r="X21" s="202">
        <v>23.22</v>
      </c>
      <c r="Y21" s="202">
        <v>0</v>
      </c>
      <c r="Z21" s="202">
        <v>28.49</v>
      </c>
      <c r="AA21" s="202">
        <v>25.04</v>
      </c>
      <c r="AB21" s="202">
        <v>28.71</v>
      </c>
      <c r="AC21" s="202">
        <v>0</v>
      </c>
      <c r="AD21" s="202">
        <v>0</v>
      </c>
      <c r="AE21" s="202">
        <v>0</v>
      </c>
      <c r="AF21" s="202">
        <v>0</v>
      </c>
      <c r="AG21" s="202">
        <v>22.15</v>
      </c>
      <c r="AH21" s="202">
        <v>0</v>
      </c>
    </row>
    <row r="22" spans="1:35" outlineLevel="1" x14ac:dyDescent="0.25">
      <c r="A22" s="461"/>
      <c r="B22" s="469"/>
      <c r="C22" s="209" t="s">
        <v>198</v>
      </c>
      <c r="D22" s="203">
        <v>90.650001525878906</v>
      </c>
      <c r="E22" s="203">
        <v>122.5</v>
      </c>
      <c r="F22" s="203">
        <v>0</v>
      </c>
      <c r="G22" s="203">
        <v>129.85000610351563</v>
      </c>
      <c r="H22" s="203">
        <v>130.46000671386719</v>
      </c>
      <c r="I22" s="203">
        <v>205.80000305175781</v>
      </c>
      <c r="J22" s="203">
        <v>209.47999572753906</v>
      </c>
      <c r="K22" s="203">
        <v>192.33000183105469</v>
      </c>
      <c r="L22" s="203">
        <v>79.010002136230469</v>
      </c>
      <c r="M22" s="203">
        <v>88.80999755859375</v>
      </c>
      <c r="N22" s="203">
        <v>84.529998779296875</v>
      </c>
      <c r="O22" s="203">
        <v>177.6300048828125</v>
      </c>
      <c r="P22" s="203">
        <v>254.19000244140625</v>
      </c>
      <c r="Q22" s="203">
        <v>213.14999389648438</v>
      </c>
      <c r="R22" s="203">
        <v>209.47999572753906</v>
      </c>
      <c r="S22" s="203">
        <v>138.42999267578125</v>
      </c>
      <c r="T22" s="203">
        <v>327.69000244140625</v>
      </c>
      <c r="U22" s="203">
        <v>276.85000610351563</v>
      </c>
      <c r="V22" s="203">
        <v>197.83999633789063</v>
      </c>
      <c r="W22" s="203">
        <v>321.55999755859375</v>
      </c>
      <c r="X22" s="203">
        <v>199.05999755859375</v>
      </c>
      <c r="Y22" s="203">
        <v>0</v>
      </c>
      <c r="Z22" s="203">
        <v>135.97999572753906</v>
      </c>
      <c r="AA22" s="203">
        <v>199.67999267578125</v>
      </c>
      <c r="AB22" s="203">
        <v>162.30999755859375</v>
      </c>
      <c r="AC22" s="203">
        <v>0</v>
      </c>
      <c r="AD22" s="203">
        <v>0</v>
      </c>
      <c r="AE22" s="203">
        <v>0</v>
      </c>
      <c r="AF22" s="203">
        <v>0</v>
      </c>
      <c r="AG22" s="203">
        <v>137.80999755859375</v>
      </c>
      <c r="AH22" s="203">
        <v>0</v>
      </c>
      <c r="AI22" s="210"/>
    </row>
    <row r="23" spans="1:35" customFormat="1" ht="15.6" outlineLevel="1" x14ac:dyDescent="0.3">
      <c r="A23" s="461"/>
      <c r="B23" s="469"/>
      <c r="C23" s="204" t="s">
        <v>199</v>
      </c>
      <c r="D23" s="205">
        <v>0.7514605030253988</v>
      </c>
      <c r="E23" s="205">
        <v>1.0367269865819486</v>
      </c>
      <c r="F23" s="205">
        <v>0</v>
      </c>
      <c r="G23" s="205">
        <v>1.0458707007957551</v>
      </c>
      <c r="H23" s="205">
        <v>0.9867051823925802</v>
      </c>
      <c r="I23" s="205">
        <v>1.5140081603440891</v>
      </c>
      <c r="J23" s="205">
        <v>1.6822808339559743</v>
      </c>
      <c r="K23" s="205">
        <v>1.5123124350841575</v>
      </c>
      <c r="L23" s="205">
        <v>0.70662524687273531</v>
      </c>
      <c r="M23" s="205">
        <v>0.58977944059184495</v>
      </c>
      <c r="N23" s="205">
        <v>0.70967370296289534</v>
      </c>
      <c r="O23" s="205">
        <v>1.3293252211318136</v>
      </c>
      <c r="P23" s="205">
        <v>1.8087427010993256</v>
      </c>
      <c r="Q23" s="205">
        <v>1.7120187157490989</v>
      </c>
      <c r="R23" s="205">
        <v>1.6598585029558408</v>
      </c>
      <c r="S23" s="205">
        <v>1.0700221653484328</v>
      </c>
      <c r="T23" s="205">
        <v>1.9415836679388816</v>
      </c>
      <c r="U23" s="205">
        <v>1.9902829940008107</v>
      </c>
      <c r="V23" s="205">
        <v>1.5705721284654888</v>
      </c>
      <c r="W23" s="205">
        <v>2.8460687405989487</v>
      </c>
      <c r="X23" s="205">
        <v>1.3139029842383532</v>
      </c>
      <c r="Y23" s="205">
        <v>0</v>
      </c>
      <c r="Z23" s="205">
        <v>1.1513031646724883</v>
      </c>
      <c r="AA23" s="205">
        <v>1.4213006866204345</v>
      </c>
      <c r="AB23" s="205">
        <v>1.2909558690593244</v>
      </c>
      <c r="AC23" s="205">
        <v>0</v>
      </c>
      <c r="AD23" s="205">
        <v>0</v>
      </c>
      <c r="AE23" s="205">
        <v>0</v>
      </c>
      <c r="AF23" s="205">
        <v>0</v>
      </c>
      <c r="AG23" s="205">
        <v>0.90714493822196307</v>
      </c>
      <c r="AH23" s="205">
        <v>0</v>
      </c>
    </row>
    <row r="24" spans="1:35" outlineLevel="1" x14ac:dyDescent="0.25">
      <c r="A24" s="461"/>
      <c r="B24" s="469"/>
      <c r="C24" s="209" t="s">
        <v>200</v>
      </c>
      <c r="D24" s="200">
        <v>808.9000244140625</v>
      </c>
      <c r="E24" s="200">
        <v>888.5</v>
      </c>
      <c r="F24" s="200">
        <v>0</v>
      </c>
      <c r="G24" s="200">
        <v>1042</v>
      </c>
      <c r="H24" s="200">
        <v>1065</v>
      </c>
      <c r="I24" s="200">
        <v>662.5999755859375</v>
      </c>
      <c r="J24" s="200">
        <v>644</v>
      </c>
      <c r="K24" s="200">
        <v>692</v>
      </c>
      <c r="L24" s="200">
        <v>1050</v>
      </c>
      <c r="M24" s="200">
        <v>1254</v>
      </c>
      <c r="N24" s="200">
        <v>1297</v>
      </c>
      <c r="O24" s="200">
        <v>973.5999755859375</v>
      </c>
      <c r="P24" s="200">
        <v>852.9000244140625</v>
      </c>
      <c r="Q24" s="200">
        <v>816</v>
      </c>
      <c r="R24" s="200">
        <v>797.5999755859375</v>
      </c>
      <c r="S24" s="200">
        <v>1473</v>
      </c>
      <c r="T24" s="200">
        <v>677.5</v>
      </c>
      <c r="U24" s="200">
        <v>770.29998779296875</v>
      </c>
      <c r="V24" s="200">
        <v>2060</v>
      </c>
      <c r="W24" s="200">
        <v>735.5</v>
      </c>
      <c r="X24" s="200">
        <v>1829</v>
      </c>
      <c r="Y24" s="200">
        <v>0</v>
      </c>
      <c r="Z24" s="200">
        <v>1218</v>
      </c>
      <c r="AA24" s="200">
        <v>1774</v>
      </c>
      <c r="AB24" s="200">
        <v>1140</v>
      </c>
      <c r="AC24" s="200">
        <v>0</v>
      </c>
      <c r="AD24" s="200">
        <v>0</v>
      </c>
      <c r="AE24" s="200">
        <v>0</v>
      </c>
      <c r="AF24" s="200">
        <v>0</v>
      </c>
      <c r="AG24" s="200">
        <v>1023</v>
      </c>
      <c r="AH24" s="200">
        <v>0</v>
      </c>
      <c r="AI24" s="210"/>
    </row>
    <row r="25" spans="1:35" customFormat="1" ht="16.2" outlineLevel="1" thickBot="1" x14ac:dyDescent="0.35">
      <c r="A25" s="461"/>
      <c r="B25" s="470"/>
      <c r="C25" s="206" t="s">
        <v>201</v>
      </c>
      <c r="D25" s="207">
        <v>2.0512484745267727E-2</v>
      </c>
      <c r="E25" s="207">
        <v>2.3002276863749418E-2</v>
      </c>
      <c r="F25" s="207">
        <v>0</v>
      </c>
      <c r="G25" s="207">
        <v>2.5673721202040201E-2</v>
      </c>
      <c r="H25" s="207">
        <v>2.4640226738664742E-2</v>
      </c>
      <c r="I25" s="207">
        <v>1.4911431371905872E-2</v>
      </c>
      <c r="J25" s="207">
        <v>1.5820743429592197E-2</v>
      </c>
      <c r="K25" s="207">
        <v>1.6645071357705463E-2</v>
      </c>
      <c r="L25" s="207">
        <v>2.8726416645036553E-2</v>
      </c>
      <c r="M25" s="207">
        <v>2.5474776765501098E-2</v>
      </c>
      <c r="N25" s="207">
        <v>3.3309867526007404E-2</v>
      </c>
      <c r="O25" s="207">
        <v>2.2288485060485409E-2</v>
      </c>
      <c r="P25" s="207">
        <v>1.8565281238050166E-2</v>
      </c>
      <c r="Q25" s="207">
        <v>2.0049263409479837E-2</v>
      </c>
      <c r="R25" s="207">
        <v>1.9332976480960749E-2</v>
      </c>
      <c r="S25" s="207">
        <v>3.4829753790539965E-2</v>
      </c>
      <c r="T25" s="207">
        <v>1.2279687012049078E-2</v>
      </c>
      <c r="U25" s="207">
        <v>1.6940072518448902E-2</v>
      </c>
      <c r="V25" s="207">
        <v>5.0026035922240607E-2</v>
      </c>
      <c r="W25" s="207">
        <v>1.9913661708702179E-2</v>
      </c>
      <c r="X25" s="207">
        <v>3.6929896417806383E-2</v>
      </c>
      <c r="Y25" s="207">
        <v>0</v>
      </c>
      <c r="Z25" s="207">
        <v>3.1546199316254547E-2</v>
      </c>
      <c r="AA25" s="207">
        <v>3.8626922539945735E-2</v>
      </c>
      <c r="AB25" s="207">
        <v>2.7736780893942423E-2</v>
      </c>
      <c r="AC25" s="207">
        <v>0</v>
      </c>
      <c r="AD25" s="207">
        <v>0</v>
      </c>
      <c r="AE25" s="207">
        <v>0</v>
      </c>
      <c r="AF25" s="207">
        <v>0</v>
      </c>
      <c r="AG25" s="207">
        <v>2.0599499553517871E-2</v>
      </c>
      <c r="AH25" s="207">
        <v>0</v>
      </c>
    </row>
    <row r="26" spans="1:35" outlineLevel="1" x14ac:dyDescent="0.25">
      <c r="A26" s="461"/>
      <c r="B26" s="465" t="s">
        <v>204</v>
      </c>
      <c r="C26" s="208" t="s">
        <v>194</v>
      </c>
      <c r="D26" s="198">
        <v>0</v>
      </c>
      <c r="E26" s="198" t="s">
        <v>304</v>
      </c>
      <c r="F26" s="198">
        <v>0</v>
      </c>
      <c r="G26" s="198" t="s">
        <v>304</v>
      </c>
      <c r="H26" s="198" t="s">
        <v>312</v>
      </c>
      <c r="I26" s="198">
        <v>0</v>
      </c>
      <c r="J26" s="198" t="s">
        <v>304</v>
      </c>
      <c r="K26" s="198">
        <v>0</v>
      </c>
      <c r="L26" s="198">
        <v>0</v>
      </c>
      <c r="M26" s="198">
        <v>0</v>
      </c>
      <c r="N26" s="198" t="s">
        <v>314</v>
      </c>
      <c r="O26" s="198" t="s">
        <v>314</v>
      </c>
      <c r="P26" s="198">
        <v>0</v>
      </c>
      <c r="Q26" s="198">
        <v>0</v>
      </c>
      <c r="R26" s="198">
        <v>0</v>
      </c>
      <c r="S26" s="198" t="s">
        <v>304</v>
      </c>
      <c r="T26" s="198" t="s">
        <v>304</v>
      </c>
      <c r="U26" s="198" t="s">
        <v>304</v>
      </c>
      <c r="V26" s="198" t="s">
        <v>312</v>
      </c>
      <c r="W26" s="198" t="s">
        <v>307</v>
      </c>
      <c r="X26" s="198">
        <v>0</v>
      </c>
      <c r="Y26" s="198">
        <v>0</v>
      </c>
      <c r="Z26" s="198" t="s">
        <v>304</v>
      </c>
      <c r="AA26" s="198">
        <v>0</v>
      </c>
      <c r="AB26" s="198" t="s">
        <v>304</v>
      </c>
      <c r="AC26" s="198">
        <v>0</v>
      </c>
      <c r="AD26" s="198">
        <v>0</v>
      </c>
      <c r="AE26" s="198">
        <v>0</v>
      </c>
      <c r="AF26" s="198">
        <v>0</v>
      </c>
      <c r="AG26" s="198" t="s">
        <v>314</v>
      </c>
      <c r="AH26" s="198">
        <v>0</v>
      </c>
    </row>
    <row r="27" spans="1:35" outlineLevel="1" x14ac:dyDescent="0.25">
      <c r="A27" s="461"/>
      <c r="B27" s="466"/>
      <c r="C27" s="209" t="s">
        <v>195</v>
      </c>
      <c r="D27" s="200">
        <v>0</v>
      </c>
      <c r="E27" s="200">
        <v>25.261260935706993</v>
      </c>
      <c r="F27" s="200">
        <v>0</v>
      </c>
      <c r="G27" s="200">
        <v>23.256880021759525</v>
      </c>
      <c r="H27" s="200">
        <v>21.055554718882981</v>
      </c>
      <c r="I27" s="200">
        <v>0</v>
      </c>
      <c r="J27" s="200">
        <v>24.601770015318923</v>
      </c>
      <c r="K27" s="200">
        <v>0</v>
      </c>
      <c r="L27" s="200">
        <v>0</v>
      </c>
      <c r="M27" s="200">
        <v>0</v>
      </c>
      <c r="N27" s="200">
        <v>23.532709126785313</v>
      </c>
      <c r="O27" s="200">
        <v>23.684684379448534</v>
      </c>
      <c r="P27" s="200">
        <v>0</v>
      </c>
      <c r="Q27" s="200">
        <v>0</v>
      </c>
      <c r="R27" s="200">
        <v>0</v>
      </c>
      <c r="S27" s="200">
        <v>22.844035997704619</v>
      </c>
      <c r="T27" s="200">
        <v>22.80508575946979</v>
      </c>
      <c r="U27" s="200">
        <v>22.823008945866004</v>
      </c>
      <c r="V27" s="200">
        <v>20.073770021053139</v>
      </c>
      <c r="W27" s="200">
        <v>19.352458562558787</v>
      </c>
      <c r="X27" s="200">
        <v>0</v>
      </c>
      <c r="Y27" s="200">
        <v>0</v>
      </c>
      <c r="Z27" s="200">
        <v>24.045454024283366</v>
      </c>
      <c r="AA27" s="200">
        <v>0</v>
      </c>
      <c r="AB27" s="200">
        <v>21.648648369651895</v>
      </c>
      <c r="AC27" s="200">
        <v>0</v>
      </c>
      <c r="AD27" s="200">
        <v>0</v>
      </c>
      <c r="AE27" s="200">
        <v>0</v>
      </c>
      <c r="AF27" s="200">
        <v>0</v>
      </c>
      <c r="AG27" s="200">
        <v>22.321100233901742</v>
      </c>
      <c r="AH27" s="200">
        <v>0</v>
      </c>
    </row>
    <row r="28" spans="1:35" outlineLevel="1" x14ac:dyDescent="0.25">
      <c r="A28" s="461"/>
      <c r="B28" s="466"/>
      <c r="C28" s="209" t="s">
        <v>196</v>
      </c>
      <c r="D28" s="201">
        <v>0</v>
      </c>
      <c r="E28" s="201">
        <v>1.1100000143051147</v>
      </c>
      <c r="F28" s="201">
        <v>0</v>
      </c>
      <c r="G28" s="201">
        <v>1.0900000333786011</v>
      </c>
      <c r="H28" s="201">
        <v>1.0800000429153442</v>
      </c>
      <c r="I28" s="201">
        <v>0</v>
      </c>
      <c r="J28" s="201">
        <v>1.1299999952316284</v>
      </c>
      <c r="K28" s="201">
        <v>0</v>
      </c>
      <c r="L28" s="201">
        <v>0</v>
      </c>
      <c r="M28" s="201">
        <v>0</v>
      </c>
      <c r="N28" s="201">
        <v>1.0700000524520874</v>
      </c>
      <c r="O28" s="201">
        <v>1.1100000143051147</v>
      </c>
      <c r="P28" s="201">
        <v>0</v>
      </c>
      <c r="Q28" s="201">
        <v>0</v>
      </c>
      <c r="R28" s="201">
        <v>0</v>
      </c>
      <c r="S28" s="201">
        <v>1.0900000333786011</v>
      </c>
      <c r="T28" s="201">
        <v>1.1799999475479126</v>
      </c>
      <c r="U28" s="201">
        <v>1.1299999952316284</v>
      </c>
      <c r="V28" s="201">
        <v>1.2200000286102295</v>
      </c>
      <c r="W28" s="201">
        <v>1.2200000286102295</v>
      </c>
      <c r="X28" s="201">
        <v>0</v>
      </c>
      <c r="Y28" s="201">
        <v>0</v>
      </c>
      <c r="Z28" s="201">
        <v>1.1000000238418579</v>
      </c>
      <c r="AA28" s="201">
        <v>0</v>
      </c>
      <c r="AB28" s="201">
        <v>1.1100000143051147</v>
      </c>
      <c r="AC28" s="201">
        <v>0</v>
      </c>
      <c r="AD28" s="201">
        <v>0</v>
      </c>
      <c r="AE28" s="201">
        <v>0</v>
      </c>
      <c r="AF28" s="201">
        <v>0</v>
      </c>
      <c r="AG28" s="201">
        <v>1.0900000333786011</v>
      </c>
      <c r="AH28" s="201">
        <v>0</v>
      </c>
    </row>
    <row r="29" spans="1:35" outlineLevel="1" x14ac:dyDescent="0.25">
      <c r="A29" s="461"/>
      <c r="B29" s="466"/>
      <c r="C29" s="209" t="s">
        <v>197</v>
      </c>
      <c r="D29" s="202">
        <v>0</v>
      </c>
      <c r="E29" s="202">
        <v>28.04</v>
      </c>
      <c r="F29" s="202">
        <v>0</v>
      </c>
      <c r="G29" s="202">
        <v>25.35</v>
      </c>
      <c r="H29" s="202">
        <v>22.74</v>
      </c>
      <c r="I29" s="202">
        <v>0</v>
      </c>
      <c r="J29" s="202">
        <v>27.8</v>
      </c>
      <c r="K29" s="202">
        <v>0</v>
      </c>
      <c r="L29" s="202">
        <v>0</v>
      </c>
      <c r="M29" s="202">
        <v>0</v>
      </c>
      <c r="N29" s="202">
        <v>25.18</v>
      </c>
      <c r="O29" s="202">
        <v>26.29</v>
      </c>
      <c r="P29" s="202">
        <v>0</v>
      </c>
      <c r="Q29" s="202">
        <v>0</v>
      </c>
      <c r="R29" s="202">
        <v>0</v>
      </c>
      <c r="S29" s="202">
        <v>24.9</v>
      </c>
      <c r="T29" s="202">
        <v>26.91</v>
      </c>
      <c r="U29" s="202">
        <v>25.79</v>
      </c>
      <c r="V29" s="202">
        <v>24.49</v>
      </c>
      <c r="W29" s="202">
        <v>23.61</v>
      </c>
      <c r="X29" s="202">
        <v>0</v>
      </c>
      <c r="Y29" s="202">
        <v>0</v>
      </c>
      <c r="Z29" s="202">
        <v>26.45</v>
      </c>
      <c r="AA29" s="202">
        <v>0</v>
      </c>
      <c r="AB29" s="202">
        <v>24.03</v>
      </c>
      <c r="AC29" s="202">
        <v>0</v>
      </c>
      <c r="AD29" s="202">
        <v>0</v>
      </c>
      <c r="AE29" s="202">
        <v>0</v>
      </c>
      <c r="AF29" s="202">
        <v>0</v>
      </c>
      <c r="AG29" s="202">
        <v>24.33</v>
      </c>
      <c r="AH29" s="202">
        <v>0</v>
      </c>
      <c r="AI29" s="211"/>
    </row>
    <row r="30" spans="1:35" outlineLevel="1" x14ac:dyDescent="0.25">
      <c r="A30" s="461"/>
      <c r="B30" s="466"/>
      <c r="C30" s="209" t="s">
        <v>198</v>
      </c>
      <c r="D30" s="203">
        <v>0</v>
      </c>
      <c r="E30" s="203">
        <v>133.52999877929688</v>
      </c>
      <c r="F30" s="203">
        <v>0</v>
      </c>
      <c r="G30" s="203">
        <v>131.08000183105469</v>
      </c>
      <c r="H30" s="203">
        <v>107.19000244140625</v>
      </c>
      <c r="I30" s="203">
        <v>0</v>
      </c>
      <c r="J30" s="203">
        <v>207.02999877929688</v>
      </c>
      <c r="K30" s="203">
        <v>0</v>
      </c>
      <c r="L30" s="203">
        <v>0</v>
      </c>
      <c r="M30" s="203">
        <v>0</v>
      </c>
      <c r="N30" s="203">
        <v>86.980003356933594</v>
      </c>
      <c r="O30" s="203">
        <v>180.69000244140625</v>
      </c>
      <c r="P30" s="203">
        <v>0</v>
      </c>
      <c r="Q30" s="203">
        <v>0</v>
      </c>
      <c r="R30" s="203">
        <v>0</v>
      </c>
      <c r="S30" s="203">
        <v>142.10000610351563</v>
      </c>
      <c r="T30" s="203">
        <v>287.8800048828125</v>
      </c>
      <c r="U30" s="203">
        <v>202.1300048828125</v>
      </c>
      <c r="V30" s="203">
        <v>194.77999877929688</v>
      </c>
      <c r="W30" s="203">
        <v>331.3599853515625</v>
      </c>
      <c r="X30" s="203">
        <v>0</v>
      </c>
      <c r="Y30" s="203">
        <v>0</v>
      </c>
      <c r="Z30" s="203">
        <v>137.19999694824219</v>
      </c>
      <c r="AA30" s="203">
        <v>0</v>
      </c>
      <c r="AB30" s="203">
        <v>161.69999694824219</v>
      </c>
      <c r="AC30" s="203">
        <v>0</v>
      </c>
      <c r="AD30" s="203">
        <v>0</v>
      </c>
      <c r="AE30" s="203">
        <v>0</v>
      </c>
      <c r="AF30" s="203">
        <v>0</v>
      </c>
      <c r="AG30" s="203">
        <v>138.42999267578125</v>
      </c>
      <c r="AH30" s="203">
        <v>0</v>
      </c>
      <c r="AI30" s="211"/>
    </row>
    <row r="31" spans="1:35" customFormat="1" ht="15.6" outlineLevel="1" x14ac:dyDescent="0.3">
      <c r="A31" s="461"/>
      <c r="B31" s="466"/>
      <c r="C31" s="204" t="s">
        <v>199</v>
      </c>
      <c r="D31" s="205">
        <v>0</v>
      </c>
      <c r="E31" s="205">
        <v>1.102678204789874</v>
      </c>
      <c r="F31" s="205">
        <v>0</v>
      </c>
      <c r="G31" s="205">
        <v>0.99655853221106883</v>
      </c>
      <c r="H31" s="205">
        <v>0.73779530798699677</v>
      </c>
      <c r="I31" s="205">
        <v>0</v>
      </c>
      <c r="J31" s="205">
        <v>1.6650012136688623</v>
      </c>
      <c r="K31" s="205">
        <v>0</v>
      </c>
      <c r="L31" s="205">
        <v>0</v>
      </c>
      <c r="M31" s="205">
        <v>0</v>
      </c>
      <c r="N31" s="205">
        <v>0.66912347635060321</v>
      </c>
      <c r="O31" s="205">
        <v>1.3989965582514685</v>
      </c>
      <c r="P31" s="205">
        <v>0</v>
      </c>
      <c r="Q31" s="205">
        <v>0</v>
      </c>
      <c r="R31" s="205">
        <v>0</v>
      </c>
      <c r="S31" s="205">
        <v>1.0611623993223314</v>
      </c>
      <c r="T31" s="205">
        <v>2.146140408511064</v>
      </c>
      <c r="U31" s="205">
        <v>1.5080599539705899</v>
      </c>
      <c r="V31" s="205">
        <v>1.2781688334742742</v>
      </c>
      <c r="W31" s="205">
        <v>2.0962888731200469</v>
      </c>
      <c r="X31" s="205">
        <v>0</v>
      </c>
      <c r="Y31" s="205">
        <v>0</v>
      </c>
      <c r="Z31" s="205">
        <v>1.0784549399096286</v>
      </c>
      <c r="AA31" s="205">
        <v>0</v>
      </c>
      <c r="AB31" s="205">
        <v>1.1443416860876228</v>
      </c>
      <c r="AC31" s="205">
        <v>0</v>
      </c>
      <c r="AD31" s="205">
        <v>0</v>
      </c>
      <c r="AE31" s="205">
        <v>0</v>
      </c>
      <c r="AF31" s="205">
        <v>0</v>
      </c>
      <c r="AG31" s="205">
        <v>1.0100914946252786</v>
      </c>
      <c r="AH31" s="205">
        <v>0</v>
      </c>
    </row>
    <row r="32" spans="1:35" outlineLevel="1" x14ac:dyDescent="0.25">
      <c r="A32" s="461"/>
      <c r="B32" s="466"/>
      <c r="C32" s="209" t="s">
        <v>200</v>
      </c>
      <c r="D32" s="200">
        <v>0</v>
      </c>
      <c r="E32" s="200">
        <v>882.5999755859375</v>
      </c>
      <c r="F32" s="200">
        <v>0</v>
      </c>
      <c r="G32" s="200">
        <v>1051</v>
      </c>
      <c r="H32" s="200">
        <v>953.29998779296875</v>
      </c>
      <c r="I32" s="200">
        <v>0</v>
      </c>
      <c r="J32" s="200">
        <v>635.4000244140625</v>
      </c>
      <c r="K32" s="200">
        <v>0</v>
      </c>
      <c r="L32" s="200">
        <v>0</v>
      </c>
      <c r="M32" s="200">
        <v>0</v>
      </c>
      <c r="N32" s="200">
        <v>1333</v>
      </c>
      <c r="O32" s="200">
        <v>886.79998779296875</v>
      </c>
      <c r="P32" s="200">
        <v>0</v>
      </c>
      <c r="Q32" s="200">
        <v>0</v>
      </c>
      <c r="R32" s="200">
        <v>0</v>
      </c>
      <c r="S32" s="200">
        <v>1592</v>
      </c>
      <c r="T32" s="200">
        <v>811</v>
      </c>
      <c r="U32" s="200">
        <v>1040</v>
      </c>
      <c r="V32" s="200">
        <v>1705</v>
      </c>
      <c r="W32" s="200">
        <v>1491</v>
      </c>
      <c r="X32" s="200">
        <v>0</v>
      </c>
      <c r="Y32" s="200">
        <v>0</v>
      </c>
      <c r="Z32" s="200">
        <v>1218</v>
      </c>
      <c r="AA32" s="200">
        <v>0</v>
      </c>
      <c r="AB32" s="200">
        <v>1104</v>
      </c>
      <c r="AC32" s="200">
        <v>0</v>
      </c>
      <c r="AD32" s="200">
        <v>0</v>
      </c>
      <c r="AE32" s="200">
        <v>0</v>
      </c>
      <c r="AF32" s="200">
        <v>0</v>
      </c>
      <c r="AG32" s="200">
        <v>1031</v>
      </c>
      <c r="AH32" s="200">
        <v>0</v>
      </c>
      <c r="AI32" s="211"/>
    </row>
    <row r="33" spans="1:34" customFormat="1" ht="24.6" customHeight="1" outlineLevel="1" thickBot="1" x14ac:dyDescent="0.35">
      <c r="A33" s="461"/>
      <c r="B33" s="467"/>
      <c r="C33" s="206" t="s">
        <v>201</v>
      </c>
      <c r="D33" s="207">
        <v>0</v>
      </c>
      <c r="E33" s="207">
        <v>2.2295588285124988E-2</v>
      </c>
      <c r="F33" s="207">
        <v>0</v>
      </c>
      <c r="G33" s="207">
        <v>2.4442980902869262E-2</v>
      </c>
      <c r="H33" s="207">
        <v>2.0072260056485332E-2</v>
      </c>
      <c r="I33" s="207">
        <v>0</v>
      </c>
      <c r="J33" s="207">
        <v>1.5631965268362795E-2</v>
      </c>
      <c r="K33" s="207">
        <v>0</v>
      </c>
      <c r="L33" s="207">
        <v>0</v>
      </c>
      <c r="M33" s="207">
        <v>0</v>
      </c>
      <c r="N33" s="207">
        <v>3.1369101266004819E-2</v>
      </c>
      <c r="O33" s="207">
        <v>2.1003577818575279E-2</v>
      </c>
      <c r="P33" s="207">
        <v>0</v>
      </c>
      <c r="Q33" s="207">
        <v>0</v>
      </c>
      <c r="R33" s="207">
        <v>0</v>
      </c>
      <c r="S33" s="207">
        <v>3.6367705308345752E-2</v>
      </c>
      <c r="T33" s="207">
        <v>1.8494924550929999E-2</v>
      </c>
      <c r="U33" s="207">
        <v>2.3735929303700644E-2</v>
      </c>
      <c r="V33" s="207">
        <v>3.4225777885895599E-2</v>
      </c>
      <c r="W33" s="207">
        <v>2.8854515716775154E-2</v>
      </c>
      <c r="X33" s="207">
        <v>0</v>
      </c>
      <c r="Y33" s="207">
        <v>0</v>
      </c>
      <c r="Z33" s="207">
        <v>2.9287363001577141E-2</v>
      </c>
      <c r="AA33" s="207">
        <v>0</v>
      </c>
      <c r="AB33" s="207">
        <v>2.3900107800095691E-2</v>
      </c>
      <c r="AC33" s="207">
        <v>0</v>
      </c>
      <c r="AD33" s="207">
        <v>0</v>
      </c>
      <c r="AE33" s="207">
        <v>0</v>
      </c>
      <c r="AF33" s="207">
        <v>0</v>
      </c>
      <c r="AG33" s="207">
        <v>2.3013054341152694E-2</v>
      </c>
      <c r="AH33" s="207">
        <v>0</v>
      </c>
    </row>
    <row r="34" spans="1:34" outlineLevel="1" x14ac:dyDescent="0.25">
      <c r="A34" s="461"/>
      <c r="B34" s="465" t="s">
        <v>317</v>
      </c>
      <c r="C34" s="208"/>
      <c r="D34" s="198"/>
      <c r="E34" s="198"/>
      <c r="F34" s="198"/>
      <c r="G34" s="198"/>
      <c r="H34" s="198"/>
      <c r="I34" s="198"/>
      <c r="J34" s="198">
        <v>0</v>
      </c>
      <c r="K34" s="198">
        <v>0</v>
      </c>
      <c r="L34" s="198">
        <v>0</v>
      </c>
      <c r="M34" s="198">
        <v>0</v>
      </c>
      <c r="N34" s="198">
        <v>0</v>
      </c>
      <c r="O34" s="198">
        <v>0</v>
      </c>
      <c r="P34" s="198">
        <v>0</v>
      </c>
      <c r="Q34" s="198">
        <v>0</v>
      </c>
      <c r="R34" s="198">
        <v>0</v>
      </c>
      <c r="S34" s="198" t="s">
        <v>304</v>
      </c>
      <c r="T34" s="198" t="s">
        <v>304</v>
      </c>
      <c r="U34" s="198">
        <v>0</v>
      </c>
      <c r="V34" s="198" t="s">
        <v>315</v>
      </c>
      <c r="W34" s="198">
        <v>0</v>
      </c>
      <c r="X34" s="198">
        <v>0</v>
      </c>
      <c r="Y34" s="198">
        <v>0</v>
      </c>
      <c r="Z34" s="198" t="s">
        <v>304</v>
      </c>
      <c r="AA34" s="198">
        <v>0</v>
      </c>
      <c r="AB34" s="198">
        <v>0</v>
      </c>
      <c r="AC34" s="198">
        <v>0</v>
      </c>
      <c r="AD34" s="198">
        <v>0</v>
      </c>
      <c r="AE34" s="198">
        <v>0</v>
      </c>
      <c r="AF34" s="198">
        <v>0</v>
      </c>
      <c r="AG34" s="198">
        <v>0</v>
      </c>
      <c r="AH34" s="198">
        <v>0</v>
      </c>
    </row>
    <row r="35" spans="1:34" outlineLevel="1" x14ac:dyDescent="0.25">
      <c r="A35" s="461"/>
      <c r="B35" s="466"/>
      <c r="C35" s="209" t="s">
        <v>195</v>
      </c>
      <c r="D35" s="200">
        <v>0</v>
      </c>
      <c r="E35" s="200">
        <v>0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22.842591684909554</v>
      </c>
      <c r="T35" s="200">
        <v>24.034783106985987</v>
      </c>
      <c r="U35" s="200">
        <v>0</v>
      </c>
      <c r="V35" s="200">
        <v>21.355371227567964</v>
      </c>
      <c r="W35" s="200">
        <v>0</v>
      </c>
      <c r="X35" s="200">
        <v>0</v>
      </c>
      <c r="Y35" s="200">
        <v>0</v>
      </c>
      <c r="Z35" s="200">
        <v>22.4545449678563</v>
      </c>
      <c r="AA35" s="200">
        <v>0</v>
      </c>
      <c r="AB35" s="200">
        <v>0</v>
      </c>
      <c r="AC35" s="200">
        <v>0</v>
      </c>
      <c r="AD35" s="200">
        <v>0</v>
      </c>
      <c r="AE35" s="200">
        <v>0</v>
      </c>
      <c r="AF35" s="200">
        <v>0</v>
      </c>
      <c r="AG35" s="200">
        <v>0</v>
      </c>
      <c r="AH35" s="200">
        <v>0</v>
      </c>
    </row>
    <row r="36" spans="1:34" outlineLevel="1" x14ac:dyDescent="0.25">
      <c r="A36" s="461"/>
      <c r="B36" s="466"/>
      <c r="C36" s="209" t="s">
        <v>196</v>
      </c>
      <c r="D36" s="201">
        <v>0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1.0800000429153442</v>
      </c>
      <c r="T36" s="201">
        <v>1.1499999761581421</v>
      </c>
      <c r="U36" s="201">
        <v>0</v>
      </c>
      <c r="V36" s="201">
        <v>1.2100000381469727</v>
      </c>
      <c r="W36" s="201">
        <v>0</v>
      </c>
      <c r="X36" s="201">
        <v>0</v>
      </c>
      <c r="Y36" s="201">
        <v>0</v>
      </c>
      <c r="Z36" s="201">
        <v>1.1000000238418579</v>
      </c>
      <c r="AA36" s="201">
        <v>0</v>
      </c>
      <c r="AB36" s="201">
        <v>0</v>
      </c>
      <c r="AC36" s="201">
        <v>0</v>
      </c>
      <c r="AD36" s="201">
        <v>0</v>
      </c>
      <c r="AE36" s="201">
        <v>0</v>
      </c>
      <c r="AF36" s="201">
        <v>0</v>
      </c>
      <c r="AG36" s="201">
        <v>0</v>
      </c>
      <c r="AH36" s="203"/>
    </row>
    <row r="37" spans="1:34" outlineLevel="1" x14ac:dyDescent="0.25">
      <c r="A37" s="461"/>
      <c r="B37" s="466"/>
      <c r="C37" s="209" t="s">
        <v>197</v>
      </c>
      <c r="D37" s="202">
        <v>0</v>
      </c>
      <c r="E37" s="202">
        <v>0</v>
      </c>
      <c r="F37" s="202">
        <v>0</v>
      </c>
      <c r="G37" s="202">
        <v>0</v>
      </c>
      <c r="H37" s="202">
        <v>0</v>
      </c>
      <c r="I37" s="202">
        <v>0</v>
      </c>
      <c r="J37" s="202">
        <v>0</v>
      </c>
      <c r="K37" s="202">
        <v>0</v>
      </c>
      <c r="L37" s="202">
        <v>0</v>
      </c>
      <c r="M37" s="202"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2">
        <v>24.67</v>
      </c>
      <c r="T37" s="202">
        <v>27.64</v>
      </c>
      <c r="U37" s="202">
        <v>0</v>
      </c>
      <c r="V37" s="202">
        <v>25.84</v>
      </c>
      <c r="W37" s="202">
        <v>0</v>
      </c>
      <c r="X37" s="202">
        <v>0</v>
      </c>
      <c r="Y37" s="202">
        <v>0</v>
      </c>
      <c r="Z37" s="202">
        <v>24.7</v>
      </c>
      <c r="AA37" s="202">
        <v>0</v>
      </c>
      <c r="AB37" s="202">
        <v>0</v>
      </c>
      <c r="AC37" s="202">
        <v>0</v>
      </c>
      <c r="AD37" s="202">
        <v>0</v>
      </c>
      <c r="AE37" s="202">
        <v>0</v>
      </c>
      <c r="AF37" s="202">
        <v>0</v>
      </c>
      <c r="AG37" s="202">
        <v>0</v>
      </c>
      <c r="AH37" s="202">
        <v>0</v>
      </c>
    </row>
    <row r="38" spans="1:34" outlineLevel="1" x14ac:dyDescent="0.25">
      <c r="A38" s="461"/>
      <c r="B38" s="466"/>
      <c r="C38" s="209" t="s">
        <v>198</v>
      </c>
      <c r="D38" s="203">
        <v>0</v>
      </c>
      <c r="E38" s="203">
        <v>0</v>
      </c>
      <c r="F38" s="203">
        <v>0</v>
      </c>
      <c r="G38" s="203">
        <v>0</v>
      </c>
      <c r="H38" s="203">
        <v>0</v>
      </c>
      <c r="I38" s="203">
        <v>0</v>
      </c>
      <c r="J38" s="203">
        <v>0</v>
      </c>
      <c r="K38" s="203">
        <v>0</v>
      </c>
      <c r="L38" s="203">
        <v>0</v>
      </c>
      <c r="M38" s="203">
        <v>0</v>
      </c>
      <c r="N38" s="203">
        <v>0</v>
      </c>
      <c r="O38" s="203">
        <v>0</v>
      </c>
      <c r="P38" s="203">
        <v>0</v>
      </c>
      <c r="Q38" s="203">
        <v>0</v>
      </c>
      <c r="R38" s="203">
        <v>0</v>
      </c>
      <c r="S38" s="203">
        <v>128.6300048828125</v>
      </c>
      <c r="T38" s="203">
        <v>225.39999389648438</v>
      </c>
      <c r="U38" s="203">
        <v>0</v>
      </c>
      <c r="V38" s="203">
        <v>191.10000610351563</v>
      </c>
      <c r="W38" s="203">
        <v>0</v>
      </c>
      <c r="X38" s="203">
        <v>0</v>
      </c>
      <c r="Y38" s="203">
        <v>0</v>
      </c>
      <c r="Z38" s="203">
        <v>136.58999633789063</v>
      </c>
      <c r="AA38" s="203">
        <v>0</v>
      </c>
      <c r="AB38" s="203">
        <v>0</v>
      </c>
      <c r="AC38" s="203">
        <v>0</v>
      </c>
      <c r="AD38" s="203">
        <v>0</v>
      </c>
      <c r="AE38" s="203">
        <v>0</v>
      </c>
      <c r="AF38" s="203">
        <v>0</v>
      </c>
      <c r="AG38" s="203">
        <v>0</v>
      </c>
      <c r="AH38" s="203">
        <v>0</v>
      </c>
    </row>
    <row r="39" spans="1:34" customFormat="1" ht="15.6" outlineLevel="1" x14ac:dyDescent="0.3">
      <c r="A39" s="461"/>
      <c r="B39" s="469"/>
      <c r="C39" s="204" t="s">
        <v>199</v>
      </c>
      <c r="D39" s="205">
        <v>0</v>
      </c>
      <c r="E39" s="205">
        <v>0</v>
      </c>
      <c r="F39" s="205">
        <v>0</v>
      </c>
      <c r="G39" s="205">
        <v>0</v>
      </c>
      <c r="H39" s="205">
        <v>0</v>
      </c>
      <c r="I39" s="205">
        <v>0</v>
      </c>
      <c r="J39" s="205">
        <v>0</v>
      </c>
      <c r="K39" s="205">
        <v>0</v>
      </c>
      <c r="L39" s="205">
        <v>0</v>
      </c>
      <c r="M39" s="205">
        <v>0</v>
      </c>
      <c r="N39" s="205">
        <v>0</v>
      </c>
      <c r="O39" s="205">
        <v>0</v>
      </c>
      <c r="P39" s="205">
        <v>0</v>
      </c>
      <c r="Q39" s="205">
        <v>0</v>
      </c>
      <c r="R39" s="205">
        <v>0</v>
      </c>
      <c r="S39" s="205">
        <v>0.96051153208088802</v>
      </c>
      <c r="T39" s="205">
        <v>1.7709611247605137</v>
      </c>
      <c r="U39" s="205">
        <v>0</v>
      </c>
      <c r="V39" s="205">
        <v>1.33408268286427</v>
      </c>
      <c r="W39" s="205">
        <v>0</v>
      </c>
      <c r="X39" s="205">
        <v>0</v>
      </c>
      <c r="Y39" s="205">
        <v>0</v>
      </c>
      <c r="Z39" s="205">
        <v>1.0026239456601242</v>
      </c>
      <c r="AA39" s="205">
        <v>0</v>
      </c>
      <c r="AB39" s="205">
        <v>0</v>
      </c>
      <c r="AC39" s="205">
        <v>0</v>
      </c>
      <c r="AD39" s="205">
        <v>0</v>
      </c>
      <c r="AE39" s="205">
        <v>0</v>
      </c>
      <c r="AF39" s="205">
        <v>0</v>
      </c>
      <c r="AG39" s="205">
        <v>0</v>
      </c>
      <c r="AH39" s="205">
        <v>0</v>
      </c>
    </row>
    <row r="40" spans="1:34" outlineLevel="1" x14ac:dyDescent="0.25">
      <c r="A40" s="461"/>
      <c r="B40" s="469"/>
      <c r="C40" s="209" t="s">
        <v>200</v>
      </c>
      <c r="D40" s="200">
        <v>0</v>
      </c>
      <c r="E40" s="200">
        <v>0</v>
      </c>
      <c r="F40" s="200">
        <v>0</v>
      </c>
      <c r="G40" s="200">
        <v>0</v>
      </c>
      <c r="H40" s="200">
        <v>0</v>
      </c>
      <c r="I40" s="200">
        <v>0</v>
      </c>
      <c r="J40" s="200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872.4000244140625</v>
      </c>
      <c r="T40" s="200">
        <v>793</v>
      </c>
      <c r="U40" s="200">
        <v>0</v>
      </c>
      <c r="V40" s="200">
        <v>1852</v>
      </c>
      <c r="W40" s="200">
        <v>0</v>
      </c>
      <c r="X40" s="200">
        <v>0</v>
      </c>
      <c r="Y40" s="200">
        <v>0</v>
      </c>
      <c r="Z40" s="200">
        <v>1233</v>
      </c>
      <c r="AA40" s="200">
        <v>0</v>
      </c>
      <c r="AB40" s="200">
        <v>0</v>
      </c>
      <c r="AC40" s="200">
        <v>0</v>
      </c>
      <c r="AD40" s="200">
        <v>0</v>
      </c>
      <c r="AE40" s="200">
        <v>0</v>
      </c>
      <c r="AF40" s="200">
        <v>0</v>
      </c>
      <c r="AG40" s="200">
        <v>0</v>
      </c>
      <c r="AH40" s="203"/>
    </row>
    <row r="41" spans="1:34" customFormat="1" ht="16.2" outlineLevel="1" thickBot="1" x14ac:dyDescent="0.35">
      <c r="A41" s="461"/>
      <c r="B41" s="470"/>
      <c r="C41" s="206" t="s">
        <v>201</v>
      </c>
      <c r="D41" s="207">
        <v>0</v>
      </c>
      <c r="E41" s="207">
        <v>0</v>
      </c>
      <c r="F41" s="207">
        <v>0</v>
      </c>
      <c r="G41" s="207">
        <v>0</v>
      </c>
      <c r="H41" s="207">
        <v>0</v>
      </c>
      <c r="I41" s="207">
        <v>0</v>
      </c>
      <c r="J41" s="207">
        <v>0</v>
      </c>
      <c r="K41" s="207">
        <v>0</v>
      </c>
      <c r="L41" s="207">
        <v>0</v>
      </c>
      <c r="M41" s="207">
        <v>0</v>
      </c>
      <c r="N41" s="207">
        <v>0</v>
      </c>
      <c r="O41" s="207">
        <v>0</v>
      </c>
      <c r="P41" s="207">
        <v>0</v>
      </c>
      <c r="Q41" s="207">
        <v>0</v>
      </c>
      <c r="R41" s="207">
        <v>0</v>
      </c>
      <c r="S41" s="207">
        <v>1.9927877543595554E-2</v>
      </c>
      <c r="T41" s="207">
        <v>1.9059583003839888E-2</v>
      </c>
      <c r="U41" s="207">
        <v>0</v>
      </c>
      <c r="V41" s="207">
        <v>3.9550147513455869E-2</v>
      </c>
      <c r="W41" s="207">
        <v>0</v>
      </c>
      <c r="X41" s="207">
        <v>0</v>
      </c>
      <c r="Y41" s="207">
        <v>0</v>
      </c>
      <c r="Z41" s="207">
        <v>2.7686453945366819E-2</v>
      </c>
      <c r="AA41" s="207">
        <v>0</v>
      </c>
      <c r="AB41" s="207">
        <v>0</v>
      </c>
      <c r="AC41" s="207">
        <v>0</v>
      </c>
      <c r="AD41" s="207">
        <v>0</v>
      </c>
      <c r="AE41" s="207">
        <v>0</v>
      </c>
      <c r="AF41" s="207">
        <v>0</v>
      </c>
      <c r="AG41" s="207">
        <v>0</v>
      </c>
      <c r="AH41" s="207">
        <v>0</v>
      </c>
    </row>
    <row r="42" spans="1:34" outlineLevel="1" x14ac:dyDescent="0.25">
      <c r="A42" s="461"/>
      <c r="B42" s="465" t="s">
        <v>205</v>
      </c>
      <c r="C42" s="208" t="s">
        <v>194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  <c r="AB42" s="198">
        <v>0</v>
      </c>
      <c r="AC42" s="198">
        <v>0</v>
      </c>
      <c r="AD42" s="198">
        <v>0</v>
      </c>
      <c r="AE42" s="198">
        <v>0</v>
      </c>
      <c r="AF42" s="198">
        <v>0</v>
      </c>
      <c r="AG42" s="198">
        <v>0</v>
      </c>
      <c r="AH42" s="323"/>
    </row>
    <row r="43" spans="1:34" outlineLevel="1" x14ac:dyDescent="0.25">
      <c r="A43" s="461"/>
      <c r="B43" s="466"/>
      <c r="C43" s="209" t="s">
        <v>195</v>
      </c>
      <c r="D43" s="200">
        <v>0</v>
      </c>
      <c r="E43" s="200">
        <v>0</v>
      </c>
      <c r="F43" s="200">
        <v>0</v>
      </c>
      <c r="G43" s="200">
        <v>0</v>
      </c>
      <c r="H43" s="200">
        <v>0</v>
      </c>
      <c r="I43" s="200">
        <v>0</v>
      </c>
      <c r="J43" s="200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0">
        <v>0</v>
      </c>
      <c r="W43" s="200">
        <v>0</v>
      </c>
      <c r="X43" s="200">
        <v>0</v>
      </c>
      <c r="Y43" s="200">
        <v>0</v>
      </c>
      <c r="Z43" s="200">
        <v>0</v>
      </c>
      <c r="AA43" s="200">
        <v>0</v>
      </c>
      <c r="AB43" s="200">
        <v>0</v>
      </c>
      <c r="AC43" s="200">
        <v>0</v>
      </c>
      <c r="AD43" s="200">
        <v>0</v>
      </c>
      <c r="AE43" s="200">
        <v>0</v>
      </c>
      <c r="AF43" s="200">
        <v>0</v>
      </c>
      <c r="AG43" s="200">
        <v>0</v>
      </c>
      <c r="AH43" s="200">
        <v>0</v>
      </c>
    </row>
    <row r="44" spans="1:34" outlineLevel="1" x14ac:dyDescent="0.25">
      <c r="A44" s="461"/>
      <c r="B44" s="466"/>
      <c r="C44" s="209" t="s">
        <v>196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3"/>
    </row>
    <row r="45" spans="1:34" outlineLevel="1" x14ac:dyDescent="0.25">
      <c r="A45" s="461"/>
      <c r="B45" s="466"/>
      <c r="C45" s="209" t="s">
        <v>197</v>
      </c>
      <c r="D45" s="202">
        <v>0</v>
      </c>
      <c r="E45" s="202">
        <v>0</v>
      </c>
      <c r="F45" s="202">
        <v>0</v>
      </c>
      <c r="G45" s="202">
        <v>0</v>
      </c>
      <c r="H45" s="202">
        <v>0</v>
      </c>
      <c r="I45" s="202">
        <v>0</v>
      </c>
      <c r="J45" s="202">
        <v>0</v>
      </c>
      <c r="K45" s="202">
        <v>0</v>
      </c>
      <c r="L45" s="202">
        <v>0</v>
      </c>
      <c r="M45" s="202">
        <v>0</v>
      </c>
      <c r="N45" s="202">
        <v>0</v>
      </c>
      <c r="O45" s="202">
        <v>0</v>
      </c>
      <c r="P45" s="202">
        <v>0</v>
      </c>
      <c r="Q45" s="202">
        <v>0</v>
      </c>
      <c r="R45" s="202">
        <v>0</v>
      </c>
      <c r="S45" s="202">
        <v>0</v>
      </c>
      <c r="T45" s="202">
        <v>0</v>
      </c>
      <c r="U45" s="202">
        <v>0</v>
      </c>
      <c r="V45" s="202">
        <v>0</v>
      </c>
      <c r="W45" s="202">
        <v>0</v>
      </c>
      <c r="X45" s="202">
        <v>0</v>
      </c>
      <c r="Y45" s="202">
        <v>0</v>
      </c>
      <c r="Z45" s="202">
        <v>0</v>
      </c>
      <c r="AA45" s="202">
        <v>0</v>
      </c>
      <c r="AB45" s="202">
        <v>0</v>
      </c>
      <c r="AC45" s="202">
        <v>0</v>
      </c>
      <c r="AD45" s="202">
        <v>0</v>
      </c>
      <c r="AE45" s="202">
        <v>0</v>
      </c>
      <c r="AF45" s="202">
        <v>0</v>
      </c>
      <c r="AG45" s="202">
        <v>0</v>
      </c>
      <c r="AH45" s="202">
        <v>0</v>
      </c>
    </row>
    <row r="46" spans="1:34" outlineLevel="1" x14ac:dyDescent="0.25">
      <c r="A46" s="461"/>
      <c r="B46" s="466"/>
      <c r="C46" s="209" t="s">
        <v>198</v>
      </c>
      <c r="D46" s="203">
        <v>0</v>
      </c>
      <c r="E46" s="203">
        <v>0</v>
      </c>
      <c r="F46" s="203">
        <v>0</v>
      </c>
      <c r="G46" s="203">
        <v>0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203">
        <v>0</v>
      </c>
      <c r="N46" s="203">
        <v>0</v>
      </c>
      <c r="O46" s="203">
        <v>0</v>
      </c>
      <c r="P46" s="203">
        <v>0</v>
      </c>
      <c r="Q46" s="203">
        <v>0</v>
      </c>
      <c r="R46" s="203">
        <v>0</v>
      </c>
      <c r="S46" s="203">
        <v>0</v>
      </c>
      <c r="T46" s="203">
        <v>0</v>
      </c>
      <c r="U46" s="203">
        <v>0</v>
      </c>
      <c r="V46" s="203">
        <v>0</v>
      </c>
      <c r="W46" s="203">
        <v>0</v>
      </c>
      <c r="X46" s="203">
        <v>0</v>
      </c>
      <c r="Y46" s="203">
        <v>0</v>
      </c>
      <c r="Z46" s="203">
        <v>0</v>
      </c>
      <c r="AA46" s="203">
        <v>0</v>
      </c>
      <c r="AB46" s="203">
        <v>0</v>
      </c>
      <c r="AC46" s="203">
        <v>0</v>
      </c>
      <c r="AD46" s="203">
        <v>0</v>
      </c>
      <c r="AE46" s="203">
        <v>0</v>
      </c>
      <c r="AF46" s="203">
        <v>0</v>
      </c>
      <c r="AG46" s="203">
        <v>0</v>
      </c>
      <c r="AH46" s="203">
        <v>0</v>
      </c>
    </row>
    <row r="47" spans="1:34" customFormat="1" ht="15.6" outlineLevel="1" x14ac:dyDescent="0.3">
      <c r="A47" s="461"/>
      <c r="B47" s="466"/>
      <c r="C47" s="204" t="s">
        <v>199</v>
      </c>
      <c r="D47" s="205">
        <v>0</v>
      </c>
      <c r="E47" s="205">
        <v>0</v>
      </c>
      <c r="F47" s="205">
        <v>0</v>
      </c>
      <c r="G47" s="205">
        <v>0</v>
      </c>
      <c r="H47" s="205">
        <v>0</v>
      </c>
      <c r="I47" s="205">
        <v>0</v>
      </c>
      <c r="J47" s="205">
        <v>0</v>
      </c>
      <c r="K47" s="205">
        <v>0</v>
      </c>
      <c r="L47" s="205">
        <v>0</v>
      </c>
      <c r="M47" s="205">
        <v>0</v>
      </c>
      <c r="N47" s="205">
        <v>0</v>
      </c>
      <c r="O47" s="205">
        <v>0</v>
      </c>
      <c r="P47" s="205">
        <v>0</v>
      </c>
      <c r="Q47" s="205">
        <v>0</v>
      </c>
      <c r="R47" s="205">
        <v>0</v>
      </c>
      <c r="S47" s="205">
        <v>0</v>
      </c>
      <c r="T47" s="205">
        <v>0</v>
      </c>
      <c r="U47" s="205">
        <v>0</v>
      </c>
      <c r="V47" s="205">
        <v>0</v>
      </c>
      <c r="W47" s="205">
        <v>0</v>
      </c>
      <c r="X47" s="205">
        <v>0</v>
      </c>
      <c r="Y47" s="205">
        <v>0</v>
      </c>
      <c r="Z47" s="205">
        <v>0</v>
      </c>
      <c r="AA47" s="205">
        <v>0</v>
      </c>
      <c r="AB47" s="205">
        <v>0</v>
      </c>
      <c r="AC47" s="205">
        <v>0</v>
      </c>
      <c r="AD47" s="205">
        <v>0</v>
      </c>
      <c r="AE47" s="205">
        <v>0</v>
      </c>
      <c r="AF47" s="205">
        <v>0</v>
      </c>
      <c r="AG47" s="205">
        <v>0</v>
      </c>
      <c r="AH47" s="205">
        <v>0</v>
      </c>
    </row>
    <row r="48" spans="1:34" outlineLevel="1" x14ac:dyDescent="0.25">
      <c r="A48" s="461"/>
      <c r="B48" s="466"/>
      <c r="C48" s="209" t="s">
        <v>200</v>
      </c>
      <c r="D48" s="200">
        <v>0</v>
      </c>
      <c r="E48" s="200">
        <v>0</v>
      </c>
      <c r="F48" s="200">
        <v>0</v>
      </c>
      <c r="G48" s="200">
        <v>0</v>
      </c>
      <c r="H48" s="200">
        <v>0</v>
      </c>
      <c r="I48" s="200">
        <v>0</v>
      </c>
      <c r="J48" s="200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0">
        <v>0</v>
      </c>
      <c r="W48" s="200">
        <v>0</v>
      </c>
      <c r="X48" s="200">
        <v>0</v>
      </c>
      <c r="Y48" s="200">
        <v>0</v>
      </c>
      <c r="Z48" s="200">
        <v>0</v>
      </c>
      <c r="AA48" s="200">
        <v>0</v>
      </c>
      <c r="AB48" s="200">
        <v>0</v>
      </c>
      <c r="AC48" s="200">
        <v>0</v>
      </c>
      <c r="AD48" s="200">
        <v>0</v>
      </c>
      <c r="AE48" s="200">
        <v>0</v>
      </c>
      <c r="AF48" s="200">
        <v>0</v>
      </c>
      <c r="AG48" s="200">
        <v>0</v>
      </c>
      <c r="AH48" s="203"/>
    </row>
    <row r="49" spans="1:34" customFormat="1" ht="16.2" outlineLevel="1" thickBot="1" x14ac:dyDescent="0.35">
      <c r="A49" s="461"/>
      <c r="B49" s="467"/>
      <c r="C49" s="206" t="s">
        <v>201</v>
      </c>
      <c r="D49" s="207">
        <v>0</v>
      </c>
      <c r="E49" s="207">
        <v>0</v>
      </c>
      <c r="F49" s="207">
        <v>0</v>
      </c>
      <c r="G49" s="207">
        <v>0</v>
      </c>
      <c r="H49" s="207">
        <v>0</v>
      </c>
      <c r="I49" s="207">
        <v>0</v>
      </c>
      <c r="J49" s="207">
        <v>0</v>
      </c>
      <c r="K49" s="207">
        <v>0</v>
      </c>
      <c r="L49" s="207">
        <v>0</v>
      </c>
      <c r="M49" s="207">
        <v>0</v>
      </c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207">
        <v>0</v>
      </c>
      <c r="T49" s="207">
        <v>0</v>
      </c>
      <c r="U49" s="207">
        <v>0</v>
      </c>
      <c r="V49" s="207">
        <v>0</v>
      </c>
      <c r="W49" s="207">
        <v>0</v>
      </c>
      <c r="X49" s="207">
        <v>0</v>
      </c>
      <c r="Y49" s="207">
        <v>0</v>
      </c>
      <c r="Z49" s="207">
        <v>0</v>
      </c>
      <c r="AA49" s="207">
        <v>0</v>
      </c>
      <c r="AB49" s="207">
        <v>0</v>
      </c>
      <c r="AC49" s="207">
        <v>0</v>
      </c>
      <c r="AD49" s="207">
        <v>0</v>
      </c>
      <c r="AE49" s="207">
        <v>0</v>
      </c>
      <c r="AF49" s="207">
        <v>0</v>
      </c>
      <c r="AG49" s="207">
        <v>0</v>
      </c>
      <c r="AH49" s="207">
        <v>0</v>
      </c>
    </row>
    <row r="50" spans="1:34" outlineLevel="1" x14ac:dyDescent="0.25">
      <c r="A50" s="461"/>
      <c r="B50" s="468" t="s">
        <v>206</v>
      </c>
      <c r="C50" s="208" t="s">
        <v>194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  <c r="AB50" s="198">
        <v>0</v>
      </c>
      <c r="AC50" s="198">
        <v>0</v>
      </c>
      <c r="AD50" s="198">
        <v>0</v>
      </c>
      <c r="AE50" s="198">
        <v>0</v>
      </c>
      <c r="AF50" s="198">
        <v>0</v>
      </c>
      <c r="AG50" s="198">
        <v>0</v>
      </c>
      <c r="AH50" s="198"/>
    </row>
    <row r="51" spans="1:34" outlineLevel="1" x14ac:dyDescent="0.25">
      <c r="A51" s="461"/>
      <c r="B51" s="469"/>
      <c r="C51" s="209" t="s">
        <v>195</v>
      </c>
      <c r="D51" s="200">
        <v>0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0">
        <v>0</v>
      </c>
      <c r="K51" s="200">
        <v>0</v>
      </c>
      <c r="L51" s="200">
        <v>0</v>
      </c>
      <c r="M51" s="200">
        <v>0</v>
      </c>
      <c r="N51" s="200">
        <v>0</v>
      </c>
      <c r="O51" s="200">
        <v>0</v>
      </c>
      <c r="P51" s="200">
        <v>0</v>
      </c>
      <c r="Q51" s="200">
        <v>0</v>
      </c>
      <c r="R51" s="200">
        <v>0</v>
      </c>
      <c r="S51" s="200">
        <v>0</v>
      </c>
      <c r="T51" s="200">
        <v>0</v>
      </c>
      <c r="U51" s="200">
        <v>0</v>
      </c>
      <c r="V51" s="200">
        <v>0</v>
      </c>
      <c r="W51" s="200">
        <v>0</v>
      </c>
      <c r="X51" s="200">
        <v>0</v>
      </c>
      <c r="Y51" s="200">
        <v>0</v>
      </c>
      <c r="Z51" s="200">
        <v>0</v>
      </c>
      <c r="AA51" s="200">
        <v>0</v>
      </c>
      <c r="AB51" s="200">
        <v>0</v>
      </c>
      <c r="AC51" s="200">
        <v>0</v>
      </c>
      <c r="AD51" s="200">
        <v>0</v>
      </c>
      <c r="AE51" s="200">
        <v>0</v>
      </c>
      <c r="AF51" s="200">
        <v>0</v>
      </c>
      <c r="AG51" s="200">
        <v>0</v>
      </c>
      <c r="AH51" s="200">
        <v>0</v>
      </c>
    </row>
    <row r="52" spans="1:34" outlineLevel="1" x14ac:dyDescent="0.25">
      <c r="A52" s="461"/>
      <c r="B52" s="469"/>
      <c r="C52" s="209" t="s">
        <v>196</v>
      </c>
      <c r="D52" s="201">
        <v>0</v>
      </c>
      <c r="E52" s="201">
        <v>0</v>
      </c>
      <c r="F52" s="201">
        <v>0</v>
      </c>
      <c r="G52" s="201">
        <v>0</v>
      </c>
      <c r="H52" s="201">
        <v>0</v>
      </c>
      <c r="I52" s="201">
        <v>0</v>
      </c>
      <c r="J52" s="201">
        <v>0</v>
      </c>
      <c r="K52" s="201">
        <v>0</v>
      </c>
      <c r="L52" s="201">
        <v>0</v>
      </c>
      <c r="M52" s="201">
        <v>0</v>
      </c>
      <c r="N52" s="201">
        <v>0</v>
      </c>
      <c r="O52" s="201">
        <v>0</v>
      </c>
      <c r="P52" s="201">
        <v>0</v>
      </c>
      <c r="Q52" s="201">
        <v>0</v>
      </c>
      <c r="R52" s="201">
        <v>0</v>
      </c>
      <c r="S52" s="201">
        <v>0</v>
      </c>
      <c r="T52" s="201">
        <v>0</v>
      </c>
      <c r="U52" s="201">
        <v>0</v>
      </c>
      <c r="V52" s="201">
        <v>0</v>
      </c>
      <c r="W52" s="201">
        <v>0</v>
      </c>
      <c r="X52" s="201">
        <v>0</v>
      </c>
      <c r="Y52" s="201">
        <v>0</v>
      </c>
      <c r="Z52" s="201">
        <v>0</v>
      </c>
      <c r="AA52" s="201">
        <v>0</v>
      </c>
      <c r="AB52" s="201">
        <v>0</v>
      </c>
      <c r="AC52" s="201">
        <v>0</v>
      </c>
      <c r="AD52" s="201">
        <v>0</v>
      </c>
      <c r="AE52" s="201">
        <v>0</v>
      </c>
      <c r="AF52" s="201">
        <v>0</v>
      </c>
      <c r="AG52" s="201">
        <v>0</v>
      </c>
      <c r="AH52" s="203"/>
    </row>
    <row r="53" spans="1:34" outlineLevel="1" x14ac:dyDescent="0.25">
      <c r="A53" s="461"/>
      <c r="B53" s="469"/>
      <c r="C53" s="209" t="s">
        <v>197</v>
      </c>
      <c r="D53" s="202">
        <v>0</v>
      </c>
      <c r="E53" s="202">
        <v>0</v>
      </c>
      <c r="F53" s="202">
        <v>0</v>
      </c>
      <c r="G53" s="202">
        <v>0</v>
      </c>
      <c r="H53" s="202">
        <v>0</v>
      </c>
      <c r="I53" s="202">
        <v>0</v>
      </c>
      <c r="J53" s="202">
        <v>0</v>
      </c>
      <c r="K53" s="202">
        <v>0</v>
      </c>
      <c r="L53" s="202">
        <v>0</v>
      </c>
      <c r="M53" s="202">
        <v>0</v>
      </c>
      <c r="N53" s="202">
        <v>0</v>
      </c>
      <c r="O53" s="202">
        <v>0</v>
      </c>
      <c r="P53" s="202">
        <v>0</v>
      </c>
      <c r="Q53" s="202">
        <v>0</v>
      </c>
      <c r="R53" s="202">
        <v>0</v>
      </c>
      <c r="S53" s="202">
        <v>0</v>
      </c>
      <c r="T53" s="202">
        <v>0</v>
      </c>
      <c r="U53" s="202">
        <v>0</v>
      </c>
      <c r="V53" s="202">
        <v>0</v>
      </c>
      <c r="W53" s="202">
        <v>0</v>
      </c>
      <c r="X53" s="202">
        <v>0</v>
      </c>
      <c r="Y53" s="202">
        <v>0</v>
      </c>
      <c r="Z53" s="202">
        <v>0</v>
      </c>
      <c r="AA53" s="202">
        <v>0</v>
      </c>
      <c r="AB53" s="202">
        <v>0</v>
      </c>
      <c r="AC53" s="202">
        <v>0</v>
      </c>
      <c r="AD53" s="202">
        <v>0</v>
      </c>
      <c r="AE53" s="202">
        <v>0</v>
      </c>
      <c r="AF53" s="202">
        <v>0</v>
      </c>
      <c r="AG53" s="202">
        <v>0</v>
      </c>
      <c r="AH53" s="202">
        <v>0</v>
      </c>
    </row>
    <row r="54" spans="1:34" outlineLevel="1" x14ac:dyDescent="0.25">
      <c r="A54" s="461"/>
      <c r="B54" s="469"/>
      <c r="C54" s="209" t="s">
        <v>198</v>
      </c>
      <c r="D54" s="203">
        <v>0</v>
      </c>
      <c r="E54" s="203">
        <v>0</v>
      </c>
      <c r="F54" s="203">
        <v>0</v>
      </c>
      <c r="G54" s="203">
        <v>0</v>
      </c>
      <c r="H54" s="203">
        <v>0</v>
      </c>
      <c r="I54" s="203">
        <v>0</v>
      </c>
      <c r="J54" s="203">
        <v>0</v>
      </c>
      <c r="K54" s="203">
        <v>0</v>
      </c>
      <c r="L54" s="203">
        <v>0</v>
      </c>
      <c r="M54" s="203">
        <v>0</v>
      </c>
      <c r="N54" s="203">
        <v>0</v>
      </c>
      <c r="O54" s="203">
        <v>0</v>
      </c>
      <c r="P54" s="203">
        <v>0</v>
      </c>
      <c r="Q54" s="203">
        <v>0</v>
      </c>
      <c r="R54" s="203">
        <v>0</v>
      </c>
      <c r="S54" s="203">
        <v>0</v>
      </c>
      <c r="T54" s="203">
        <v>0</v>
      </c>
      <c r="U54" s="203">
        <v>0</v>
      </c>
      <c r="V54" s="203">
        <v>0</v>
      </c>
      <c r="W54" s="203">
        <v>0</v>
      </c>
      <c r="X54" s="203">
        <v>0</v>
      </c>
      <c r="Y54" s="203">
        <v>0</v>
      </c>
      <c r="Z54" s="203">
        <v>0</v>
      </c>
      <c r="AA54" s="203">
        <v>0</v>
      </c>
      <c r="AB54" s="203">
        <v>0</v>
      </c>
      <c r="AC54" s="203">
        <v>0</v>
      </c>
      <c r="AD54" s="203">
        <v>0</v>
      </c>
      <c r="AE54" s="203">
        <v>0</v>
      </c>
      <c r="AF54" s="203">
        <v>0</v>
      </c>
      <c r="AG54" s="203">
        <v>0</v>
      </c>
      <c r="AH54" s="203">
        <v>0</v>
      </c>
    </row>
    <row r="55" spans="1:34" customFormat="1" ht="15.6" outlineLevel="1" x14ac:dyDescent="0.3">
      <c r="A55" s="461"/>
      <c r="B55" s="469"/>
      <c r="C55" s="204" t="s">
        <v>199</v>
      </c>
      <c r="D55" s="205">
        <v>0</v>
      </c>
      <c r="E55" s="205">
        <v>0</v>
      </c>
      <c r="F55" s="205">
        <v>0</v>
      </c>
      <c r="G55" s="205">
        <v>0</v>
      </c>
      <c r="H55" s="205">
        <v>0</v>
      </c>
      <c r="I55" s="205">
        <v>0</v>
      </c>
      <c r="J55" s="205">
        <v>0</v>
      </c>
      <c r="K55" s="205">
        <v>0</v>
      </c>
      <c r="L55" s="205">
        <v>0</v>
      </c>
      <c r="M55" s="205">
        <v>0</v>
      </c>
      <c r="N55" s="205">
        <v>0</v>
      </c>
      <c r="O55" s="205">
        <v>0</v>
      </c>
      <c r="P55" s="205">
        <v>0</v>
      </c>
      <c r="Q55" s="205">
        <v>0</v>
      </c>
      <c r="R55" s="205">
        <v>0</v>
      </c>
      <c r="S55" s="205">
        <v>0</v>
      </c>
      <c r="T55" s="205">
        <v>0</v>
      </c>
      <c r="U55" s="205">
        <v>0</v>
      </c>
      <c r="V55" s="205">
        <v>0</v>
      </c>
      <c r="W55" s="205">
        <v>0</v>
      </c>
      <c r="X55" s="205">
        <v>0</v>
      </c>
      <c r="Y55" s="205">
        <v>0</v>
      </c>
      <c r="Z55" s="205">
        <v>0</v>
      </c>
      <c r="AA55" s="205">
        <v>0</v>
      </c>
      <c r="AB55" s="205">
        <v>0</v>
      </c>
      <c r="AC55" s="205">
        <v>0</v>
      </c>
      <c r="AD55" s="205">
        <v>0</v>
      </c>
      <c r="AE55" s="205">
        <v>0</v>
      </c>
      <c r="AF55" s="205">
        <v>0</v>
      </c>
      <c r="AG55" s="205">
        <v>0</v>
      </c>
      <c r="AH55" s="205">
        <v>0</v>
      </c>
    </row>
    <row r="56" spans="1:34" outlineLevel="1" x14ac:dyDescent="0.25">
      <c r="A56" s="461"/>
      <c r="B56" s="469"/>
      <c r="C56" s="209" t="s">
        <v>200</v>
      </c>
      <c r="D56" s="200">
        <v>0</v>
      </c>
      <c r="E56" s="200">
        <v>0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  <c r="K56" s="200">
        <v>0</v>
      </c>
      <c r="L56" s="200">
        <v>0</v>
      </c>
      <c r="M56" s="200">
        <v>0</v>
      </c>
      <c r="N56" s="200">
        <v>0</v>
      </c>
      <c r="O56" s="200">
        <v>0</v>
      </c>
      <c r="P56" s="200">
        <v>0</v>
      </c>
      <c r="Q56" s="200">
        <v>0</v>
      </c>
      <c r="R56" s="200">
        <v>0</v>
      </c>
      <c r="S56" s="200">
        <v>0</v>
      </c>
      <c r="T56" s="200">
        <v>0</v>
      </c>
      <c r="U56" s="200">
        <v>0</v>
      </c>
      <c r="V56" s="200">
        <v>0</v>
      </c>
      <c r="W56" s="200">
        <v>0</v>
      </c>
      <c r="X56" s="200">
        <v>0</v>
      </c>
      <c r="Y56" s="200">
        <v>0</v>
      </c>
      <c r="Z56" s="200">
        <v>0</v>
      </c>
      <c r="AA56" s="200">
        <v>0</v>
      </c>
      <c r="AB56" s="200">
        <v>0</v>
      </c>
      <c r="AC56" s="200">
        <v>0</v>
      </c>
      <c r="AD56" s="200">
        <v>0</v>
      </c>
      <c r="AE56" s="200">
        <v>0</v>
      </c>
      <c r="AF56" s="200">
        <v>0</v>
      </c>
      <c r="AG56" s="200">
        <v>0</v>
      </c>
      <c r="AH56" s="203"/>
    </row>
    <row r="57" spans="1:34" customFormat="1" ht="16.2" outlineLevel="1" thickBot="1" x14ac:dyDescent="0.35">
      <c r="A57" s="461"/>
      <c r="B57" s="470"/>
      <c r="C57" s="206" t="s">
        <v>201</v>
      </c>
      <c r="D57" s="207">
        <v>0</v>
      </c>
      <c r="E57" s="207">
        <v>0</v>
      </c>
      <c r="F57" s="207">
        <v>0</v>
      </c>
      <c r="G57" s="207">
        <v>0</v>
      </c>
      <c r="H57" s="207">
        <v>0</v>
      </c>
      <c r="I57" s="207">
        <v>0</v>
      </c>
      <c r="J57" s="207">
        <v>0</v>
      </c>
      <c r="K57" s="207">
        <v>0</v>
      </c>
      <c r="L57" s="207">
        <v>0</v>
      </c>
      <c r="M57" s="207">
        <v>0</v>
      </c>
      <c r="N57" s="207">
        <v>0</v>
      </c>
      <c r="O57" s="207">
        <v>0</v>
      </c>
      <c r="P57" s="207">
        <v>0</v>
      </c>
      <c r="Q57" s="207">
        <v>0</v>
      </c>
      <c r="R57" s="207">
        <v>0</v>
      </c>
      <c r="S57" s="207">
        <v>0</v>
      </c>
      <c r="T57" s="207">
        <v>0</v>
      </c>
      <c r="U57" s="207">
        <v>0</v>
      </c>
      <c r="V57" s="207">
        <v>0</v>
      </c>
      <c r="W57" s="207">
        <v>0</v>
      </c>
      <c r="X57" s="207">
        <v>0</v>
      </c>
      <c r="Y57" s="207">
        <v>0</v>
      </c>
      <c r="Z57" s="207">
        <v>0</v>
      </c>
      <c r="AA57" s="207">
        <v>0</v>
      </c>
      <c r="AB57" s="207">
        <v>0</v>
      </c>
      <c r="AC57" s="207">
        <v>0</v>
      </c>
      <c r="AD57" s="207">
        <v>0</v>
      </c>
      <c r="AE57" s="207">
        <v>0</v>
      </c>
      <c r="AF57" s="207">
        <v>0</v>
      </c>
      <c r="AG57" s="207">
        <v>0</v>
      </c>
      <c r="AH57" s="207">
        <v>0</v>
      </c>
    </row>
    <row r="58" spans="1:34" outlineLevel="1" x14ac:dyDescent="0.25">
      <c r="A58" s="461"/>
      <c r="B58" s="465" t="s">
        <v>207</v>
      </c>
      <c r="C58" s="208" t="s">
        <v>194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0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0</v>
      </c>
      <c r="W58" s="198">
        <v>0</v>
      </c>
      <c r="X58" s="198">
        <v>0</v>
      </c>
      <c r="Y58" s="198">
        <v>0</v>
      </c>
      <c r="Z58" s="198">
        <v>0</v>
      </c>
      <c r="AA58" s="198">
        <v>0</v>
      </c>
      <c r="AB58" s="198">
        <v>0</v>
      </c>
      <c r="AC58" s="198">
        <v>0</v>
      </c>
      <c r="AD58" s="198">
        <v>0</v>
      </c>
      <c r="AE58" s="198">
        <v>0</v>
      </c>
      <c r="AF58" s="198">
        <v>0</v>
      </c>
      <c r="AG58" s="198">
        <v>0</v>
      </c>
      <c r="AH58" s="198"/>
    </row>
    <row r="59" spans="1:34" outlineLevel="1" x14ac:dyDescent="0.25">
      <c r="A59" s="461"/>
      <c r="B59" s="466"/>
      <c r="C59" s="209" t="s">
        <v>195</v>
      </c>
      <c r="D59" s="200">
        <v>0</v>
      </c>
      <c r="E59" s="200">
        <v>0</v>
      </c>
      <c r="F59" s="200">
        <v>0</v>
      </c>
      <c r="G59" s="200">
        <v>0</v>
      </c>
      <c r="H59" s="200">
        <v>0</v>
      </c>
      <c r="I59" s="200">
        <v>0</v>
      </c>
      <c r="J59" s="200">
        <v>0</v>
      </c>
      <c r="K59" s="200">
        <v>0</v>
      </c>
      <c r="L59" s="200">
        <v>0</v>
      </c>
      <c r="M59" s="200">
        <v>0</v>
      </c>
      <c r="N59" s="200">
        <v>0</v>
      </c>
      <c r="O59" s="200">
        <v>0</v>
      </c>
      <c r="P59" s="200">
        <v>0</v>
      </c>
      <c r="Q59" s="200">
        <v>0</v>
      </c>
      <c r="R59" s="200">
        <v>0</v>
      </c>
      <c r="S59" s="200">
        <v>0</v>
      </c>
      <c r="T59" s="200">
        <v>0</v>
      </c>
      <c r="U59" s="200">
        <v>0</v>
      </c>
      <c r="V59" s="200">
        <v>0</v>
      </c>
      <c r="W59" s="200">
        <v>0</v>
      </c>
      <c r="X59" s="200">
        <v>0</v>
      </c>
      <c r="Y59" s="200">
        <v>0</v>
      </c>
      <c r="Z59" s="200">
        <v>0</v>
      </c>
      <c r="AA59" s="200">
        <v>0</v>
      </c>
      <c r="AB59" s="200">
        <v>0</v>
      </c>
      <c r="AC59" s="200">
        <v>0</v>
      </c>
      <c r="AD59" s="200">
        <v>0</v>
      </c>
      <c r="AE59" s="200">
        <v>0</v>
      </c>
      <c r="AF59" s="200">
        <v>0</v>
      </c>
      <c r="AG59" s="200">
        <v>0</v>
      </c>
      <c r="AH59" s="200">
        <v>0</v>
      </c>
    </row>
    <row r="60" spans="1:34" outlineLevel="1" x14ac:dyDescent="0.25">
      <c r="A60" s="461"/>
      <c r="B60" s="466"/>
      <c r="C60" s="209" t="s">
        <v>196</v>
      </c>
      <c r="D60" s="201">
        <v>0</v>
      </c>
      <c r="E60" s="201">
        <v>0</v>
      </c>
      <c r="F60" s="201">
        <v>0</v>
      </c>
      <c r="G60" s="201">
        <v>0</v>
      </c>
      <c r="H60" s="201">
        <v>0</v>
      </c>
      <c r="I60" s="201">
        <v>0</v>
      </c>
      <c r="J60" s="201">
        <v>0</v>
      </c>
      <c r="K60" s="201">
        <v>0</v>
      </c>
      <c r="L60" s="201">
        <v>0</v>
      </c>
      <c r="M60" s="201">
        <v>0</v>
      </c>
      <c r="N60" s="201">
        <v>0</v>
      </c>
      <c r="O60" s="201">
        <v>0</v>
      </c>
      <c r="P60" s="201">
        <v>0</v>
      </c>
      <c r="Q60" s="201">
        <v>0</v>
      </c>
      <c r="R60" s="201">
        <v>0</v>
      </c>
      <c r="S60" s="201">
        <v>0</v>
      </c>
      <c r="T60" s="201">
        <v>0</v>
      </c>
      <c r="U60" s="201">
        <v>0</v>
      </c>
      <c r="V60" s="201">
        <v>0</v>
      </c>
      <c r="W60" s="201">
        <v>0</v>
      </c>
      <c r="X60" s="201">
        <v>0</v>
      </c>
      <c r="Y60" s="201">
        <v>0</v>
      </c>
      <c r="Z60" s="201">
        <v>0</v>
      </c>
      <c r="AA60" s="201">
        <v>0</v>
      </c>
      <c r="AB60" s="201">
        <v>0</v>
      </c>
      <c r="AC60" s="201">
        <v>0</v>
      </c>
      <c r="AD60" s="201">
        <v>0</v>
      </c>
      <c r="AE60" s="201">
        <v>0</v>
      </c>
      <c r="AF60" s="201">
        <v>0</v>
      </c>
      <c r="AG60" s="201">
        <v>0</v>
      </c>
      <c r="AH60" s="203"/>
    </row>
    <row r="61" spans="1:34" outlineLevel="1" x14ac:dyDescent="0.25">
      <c r="A61" s="461"/>
      <c r="B61" s="466"/>
      <c r="C61" s="209" t="s">
        <v>197</v>
      </c>
      <c r="D61" s="202">
        <v>0</v>
      </c>
      <c r="E61" s="202">
        <v>0</v>
      </c>
      <c r="F61" s="202">
        <v>0</v>
      </c>
      <c r="G61" s="202">
        <v>0</v>
      </c>
      <c r="H61" s="202">
        <v>0</v>
      </c>
      <c r="I61" s="202">
        <v>0</v>
      </c>
      <c r="J61" s="202">
        <v>0</v>
      </c>
      <c r="K61" s="202">
        <v>0</v>
      </c>
      <c r="L61" s="202">
        <v>0</v>
      </c>
      <c r="M61" s="202">
        <v>0</v>
      </c>
      <c r="N61" s="202">
        <v>0</v>
      </c>
      <c r="O61" s="202">
        <v>0</v>
      </c>
      <c r="P61" s="202">
        <v>0</v>
      </c>
      <c r="Q61" s="202">
        <v>0</v>
      </c>
      <c r="R61" s="202">
        <v>0</v>
      </c>
      <c r="S61" s="202">
        <v>0</v>
      </c>
      <c r="T61" s="202">
        <v>0</v>
      </c>
      <c r="U61" s="202">
        <v>0</v>
      </c>
      <c r="V61" s="202">
        <v>0</v>
      </c>
      <c r="W61" s="202">
        <v>0</v>
      </c>
      <c r="X61" s="202">
        <v>0</v>
      </c>
      <c r="Y61" s="202">
        <v>0</v>
      </c>
      <c r="Z61" s="202">
        <v>0</v>
      </c>
      <c r="AA61" s="202">
        <v>0</v>
      </c>
      <c r="AB61" s="202">
        <v>0</v>
      </c>
      <c r="AC61" s="202">
        <v>0</v>
      </c>
      <c r="AD61" s="202">
        <v>0</v>
      </c>
      <c r="AE61" s="202">
        <v>0</v>
      </c>
      <c r="AF61" s="202">
        <v>0</v>
      </c>
      <c r="AG61" s="202">
        <v>0</v>
      </c>
      <c r="AH61" s="202">
        <v>0</v>
      </c>
    </row>
    <row r="62" spans="1:34" outlineLevel="1" x14ac:dyDescent="0.25">
      <c r="A62" s="461"/>
      <c r="B62" s="466"/>
      <c r="C62" s="209" t="s">
        <v>198</v>
      </c>
      <c r="D62" s="203">
        <v>0</v>
      </c>
      <c r="E62" s="203">
        <v>0</v>
      </c>
      <c r="F62" s="203">
        <v>0</v>
      </c>
      <c r="G62" s="203">
        <v>0</v>
      </c>
      <c r="H62" s="203">
        <v>0</v>
      </c>
      <c r="I62" s="203">
        <v>0</v>
      </c>
      <c r="J62" s="203">
        <v>0</v>
      </c>
      <c r="K62" s="203">
        <v>0</v>
      </c>
      <c r="L62" s="203">
        <v>0</v>
      </c>
      <c r="M62" s="203">
        <v>0</v>
      </c>
      <c r="N62" s="203">
        <v>0</v>
      </c>
      <c r="O62" s="203">
        <v>0</v>
      </c>
      <c r="P62" s="203">
        <v>0</v>
      </c>
      <c r="Q62" s="203">
        <v>0</v>
      </c>
      <c r="R62" s="203">
        <v>0</v>
      </c>
      <c r="S62" s="203">
        <v>0</v>
      </c>
      <c r="T62" s="203">
        <v>0</v>
      </c>
      <c r="U62" s="203">
        <v>0</v>
      </c>
      <c r="V62" s="203">
        <v>0</v>
      </c>
      <c r="W62" s="203">
        <v>0</v>
      </c>
      <c r="X62" s="203">
        <v>0</v>
      </c>
      <c r="Y62" s="203">
        <v>0</v>
      </c>
      <c r="Z62" s="203">
        <v>0</v>
      </c>
      <c r="AA62" s="203">
        <v>0</v>
      </c>
      <c r="AB62" s="203">
        <v>0</v>
      </c>
      <c r="AC62" s="203">
        <v>0</v>
      </c>
      <c r="AD62" s="203">
        <v>0</v>
      </c>
      <c r="AE62" s="203">
        <v>0</v>
      </c>
      <c r="AF62" s="203">
        <v>0</v>
      </c>
      <c r="AG62" s="203">
        <v>0</v>
      </c>
      <c r="AH62" s="203">
        <v>0</v>
      </c>
    </row>
    <row r="63" spans="1:34" customFormat="1" ht="15.6" outlineLevel="1" x14ac:dyDescent="0.3">
      <c r="A63" s="461"/>
      <c r="B63" s="466"/>
      <c r="C63" s="204" t="s">
        <v>199</v>
      </c>
      <c r="D63" s="205">
        <v>0</v>
      </c>
      <c r="E63" s="205">
        <v>0</v>
      </c>
      <c r="F63" s="205">
        <v>0</v>
      </c>
      <c r="G63" s="205">
        <v>0</v>
      </c>
      <c r="H63" s="205">
        <v>0</v>
      </c>
      <c r="I63" s="205">
        <v>0</v>
      </c>
      <c r="J63" s="205">
        <v>0</v>
      </c>
      <c r="K63" s="205">
        <v>0</v>
      </c>
      <c r="L63" s="205">
        <v>0</v>
      </c>
      <c r="M63" s="205">
        <v>0</v>
      </c>
      <c r="N63" s="205">
        <v>0</v>
      </c>
      <c r="O63" s="205">
        <v>0</v>
      </c>
      <c r="P63" s="205">
        <v>0</v>
      </c>
      <c r="Q63" s="205">
        <v>0</v>
      </c>
      <c r="R63" s="205">
        <v>0</v>
      </c>
      <c r="S63" s="205">
        <v>0</v>
      </c>
      <c r="T63" s="205">
        <v>0</v>
      </c>
      <c r="U63" s="205">
        <v>0</v>
      </c>
      <c r="V63" s="205">
        <v>0</v>
      </c>
      <c r="W63" s="205">
        <v>0</v>
      </c>
      <c r="X63" s="205">
        <v>0</v>
      </c>
      <c r="Y63" s="205">
        <v>0</v>
      </c>
      <c r="Z63" s="205">
        <v>0</v>
      </c>
      <c r="AA63" s="205">
        <v>0</v>
      </c>
      <c r="AB63" s="205">
        <v>0</v>
      </c>
      <c r="AC63" s="205">
        <v>0</v>
      </c>
      <c r="AD63" s="205">
        <v>0</v>
      </c>
      <c r="AE63" s="205">
        <v>0</v>
      </c>
      <c r="AF63" s="205">
        <v>0</v>
      </c>
      <c r="AG63" s="205">
        <v>0</v>
      </c>
      <c r="AH63" s="205">
        <v>0</v>
      </c>
    </row>
    <row r="64" spans="1:34" outlineLevel="1" x14ac:dyDescent="0.25">
      <c r="A64" s="461"/>
      <c r="B64" s="466"/>
      <c r="C64" s="209" t="s">
        <v>200</v>
      </c>
      <c r="D64" s="200">
        <v>0</v>
      </c>
      <c r="E64" s="200">
        <v>0</v>
      </c>
      <c r="F64" s="200">
        <v>0</v>
      </c>
      <c r="G64" s="200">
        <v>0</v>
      </c>
      <c r="H64" s="200">
        <v>0</v>
      </c>
      <c r="I64" s="200">
        <v>0</v>
      </c>
      <c r="J64" s="200">
        <v>0</v>
      </c>
      <c r="K64" s="200">
        <v>0</v>
      </c>
      <c r="L64" s="200">
        <v>0</v>
      </c>
      <c r="M64" s="200">
        <v>0</v>
      </c>
      <c r="N64" s="200">
        <v>0</v>
      </c>
      <c r="O64" s="200">
        <v>0</v>
      </c>
      <c r="P64" s="200">
        <v>0</v>
      </c>
      <c r="Q64" s="200">
        <v>0</v>
      </c>
      <c r="R64" s="200">
        <v>0</v>
      </c>
      <c r="S64" s="200">
        <v>0</v>
      </c>
      <c r="T64" s="200">
        <v>0</v>
      </c>
      <c r="U64" s="200">
        <v>0</v>
      </c>
      <c r="V64" s="200">
        <v>0</v>
      </c>
      <c r="W64" s="200">
        <v>0</v>
      </c>
      <c r="X64" s="200">
        <v>0</v>
      </c>
      <c r="Y64" s="200">
        <v>0</v>
      </c>
      <c r="Z64" s="200">
        <v>0</v>
      </c>
      <c r="AA64" s="200">
        <v>0</v>
      </c>
      <c r="AB64" s="200">
        <v>0</v>
      </c>
      <c r="AC64" s="200">
        <v>0</v>
      </c>
      <c r="AD64" s="200">
        <v>0</v>
      </c>
      <c r="AE64" s="200">
        <v>0</v>
      </c>
      <c r="AF64" s="200">
        <v>0</v>
      </c>
      <c r="AG64" s="200">
        <v>0</v>
      </c>
      <c r="AH64" s="203"/>
    </row>
    <row r="65" spans="1:35" customFormat="1" ht="16.2" outlineLevel="1" thickBot="1" x14ac:dyDescent="0.35">
      <c r="A65" s="461"/>
      <c r="B65" s="467"/>
      <c r="C65" s="206" t="s">
        <v>201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  <c r="K65" s="207">
        <v>0</v>
      </c>
      <c r="L65" s="207">
        <v>0</v>
      </c>
      <c r="M65" s="207">
        <v>0</v>
      </c>
      <c r="N65" s="207">
        <v>0</v>
      </c>
      <c r="O65" s="207">
        <v>0</v>
      </c>
      <c r="P65" s="207">
        <v>0</v>
      </c>
      <c r="Q65" s="207">
        <v>0</v>
      </c>
      <c r="R65" s="207">
        <v>0</v>
      </c>
      <c r="S65" s="207">
        <v>0</v>
      </c>
      <c r="T65" s="207">
        <v>0</v>
      </c>
      <c r="U65" s="207">
        <v>0</v>
      </c>
      <c r="V65" s="207">
        <v>0</v>
      </c>
      <c r="W65" s="207">
        <v>0</v>
      </c>
      <c r="X65" s="207">
        <v>0</v>
      </c>
      <c r="Y65" s="207">
        <v>0</v>
      </c>
      <c r="Z65" s="207">
        <v>0</v>
      </c>
      <c r="AA65" s="207">
        <v>0</v>
      </c>
      <c r="AB65" s="207">
        <v>0</v>
      </c>
      <c r="AC65" s="207">
        <v>0</v>
      </c>
      <c r="AD65" s="207">
        <v>0</v>
      </c>
      <c r="AE65" s="207">
        <v>0</v>
      </c>
      <c r="AF65" s="207">
        <v>0</v>
      </c>
      <c r="AG65" s="207">
        <v>0</v>
      </c>
      <c r="AH65" s="207">
        <v>0</v>
      </c>
    </row>
    <row r="66" spans="1:35" outlineLevel="1" x14ac:dyDescent="0.25">
      <c r="A66" s="461"/>
      <c r="B66" s="468" t="s">
        <v>208</v>
      </c>
      <c r="C66" s="208" t="s">
        <v>194</v>
      </c>
      <c r="D66" s="198">
        <v>0</v>
      </c>
      <c r="E66" s="198">
        <v>0</v>
      </c>
      <c r="F66" s="198">
        <v>0</v>
      </c>
      <c r="G66" s="198">
        <v>0</v>
      </c>
      <c r="H66" s="198">
        <v>0</v>
      </c>
      <c r="I66" s="198">
        <v>0</v>
      </c>
      <c r="J66" s="198">
        <v>0</v>
      </c>
      <c r="K66" s="198">
        <v>0</v>
      </c>
      <c r="L66" s="198">
        <v>0</v>
      </c>
      <c r="M66" s="198">
        <v>0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198">
        <v>0</v>
      </c>
      <c r="T66" s="198">
        <v>0</v>
      </c>
      <c r="U66" s="198">
        <v>0</v>
      </c>
      <c r="V66" s="198">
        <v>0</v>
      </c>
      <c r="W66" s="198">
        <v>0</v>
      </c>
      <c r="X66" s="198">
        <v>0</v>
      </c>
      <c r="Y66" s="198">
        <v>0</v>
      </c>
      <c r="Z66" s="198">
        <v>0</v>
      </c>
      <c r="AA66" s="198">
        <v>0</v>
      </c>
      <c r="AB66" s="198">
        <v>0</v>
      </c>
      <c r="AC66" s="198">
        <v>0</v>
      </c>
      <c r="AD66" s="198">
        <v>0</v>
      </c>
      <c r="AE66" s="198">
        <v>0</v>
      </c>
      <c r="AF66" s="198">
        <v>0</v>
      </c>
      <c r="AG66" s="198">
        <v>0</v>
      </c>
      <c r="AH66" s="198"/>
    </row>
    <row r="67" spans="1:35" outlineLevel="1" x14ac:dyDescent="0.25">
      <c r="A67" s="461"/>
      <c r="B67" s="469"/>
      <c r="C67" s="209" t="s">
        <v>195</v>
      </c>
      <c r="D67" s="200">
        <v>0</v>
      </c>
      <c r="E67" s="200">
        <v>0</v>
      </c>
      <c r="F67" s="200">
        <v>0</v>
      </c>
      <c r="G67" s="200">
        <v>0</v>
      </c>
      <c r="H67" s="200">
        <v>0</v>
      </c>
      <c r="I67" s="200">
        <v>0</v>
      </c>
      <c r="J67" s="200">
        <v>0</v>
      </c>
      <c r="K67" s="200">
        <v>0</v>
      </c>
      <c r="L67" s="200">
        <v>0</v>
      </c>
      <c r="M67" s="200">
        <v>0</v>
      </c>
      <c r="N67" s="200">
        <v>0</v>
      </c>
      <c r="O67" s="200">
        <v>0</v>
      </c>
      <c r="P67" s="200">
        <v>0</v>
      </c>
      <c r="Q67" s="200">
        <v>0</v>
      </c>
      <c r="R67" s="200">
        <v>0</v>
      </c>
      <c r="S67" s="200">
        <v>0</v>
      </c>
      <c r="T67" s="200">
        <v>0</v>
      </c>
      <c r="U67" s="200">
        <v>0</v>
      </c>
      <c r="V67" s="200">
        <v>0</v>
      </c>
      <c r="W67" s="200">
        <v>0</v>
      </c>
      <c r="X67" s="200">
        <v>0</v>
      </c>
      <c r="Y67" s="200">
        <v>0</v>
      </c>
      <c r="Z67" s="200">
        <v>0</v>
      </c>
      <c r="AA67" s="200">
        <v>0</v>
      </c>
      <c r="AB67" s="200">
        <v>0</v>
      </c>
      <c r="AC67" s="200">
        <v>0</v>
      </c>
      <c r="AD67" s="200">
        <v>0</v>
      </c>
      <c r="AE67" s="200">
        <v>0</v>
      </c>
      <c r="AF67" s="200">
        <v>0</v>
      </c>
      <c r="AG67" s="200">
        <v>0</v>
      </c>
      <c r="AH67" s="200">
        <v>0</v>
      </c>
    </row>
    <row r="68" spans="1:35" outlineLevel="1" x14ac:dyDescent="0.25">
      <c r="A68" s="461"/>
      <c r="B68" s="469"/>
      <c r="C68" s="209" t="s">
        <v>196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1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3"/>
    </row>
    <row r="69" spans="1:35" outlineLevel="1" x14ac:dyDescent="0.25">
      <c r="A69" s="461"/>
      <c r="B69" s="469"/>
      <c r="C69" s="209" t="s">
        <v>197</v>
      </c>
      <c r="D69" s="202">
        <v>0</v>
      </c>
      <c r="E69" s="202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202">
        <v>0</v>
      </c>
      <c r="Y69" s="202">
        <v>0</v>
      </c>
      <c r="Z69" s="202">
        <v>0</v>
      </c>
      <c r="AA69" s="202">
        <v>0</v>
      </c>
      <c r="AB69" s="202">
        <v>0</v>
      </c>
      <c r="AC69" s="202">
        <v>0</v>
      </c>
      <c r="AD69" s="202">
        <v>0</v>
      </c>
      <c r="AE69" s="202">
        <v>0</v>
      </c>
      <c r="AF69" s="202">
        <v>0</v>
      </c>
      <c r="AG69" s="202">
        <v>0</v>
      </c>
      <c r="AH69" s="202">
        <v>0</v>
      </c>
      <c r="AI69" s="202"/>
    </row>
    <row r="70" spans="1:35" outlineLevel="1" x14ac:dyDescent="0.25">
      <c r="A70" s="461"/>
      <c r="B70" s="469"/>
      <c r="C70" s="209" t="s">
        <v>198</v>
      </c>
      <c r="D70" s="203">
        <v>0</v>
      </c>
      <c r="E70" s="203">
        <v>0</v>
      </c>
      <c r="F70" s="203">
        <v>0</v>
      </c>
      <c r="G70" s="203">
        <v>0</v>
      </c>
      <c r="H70" s="203">
        <v>0</v>
      </c>
      <c r="I70" s="203">
        <v>0</v>
      </c>
      <c r="J70" s="203">
        <v>0</v>
      </c>
      <c r="K70" s="203">
        <v>0</v>
      </c>
      <c r="L70" s="203">
        <v>0</v>
      </c>
      <c r="M70" s="203">
        <v>0</v>
      </c>
      <c r="N70" s="203">
        <v>0</v>
      </c>
      <c r="O70" s="203">
        <v>0</v>
      </c>
      <c r="P70" s="203">
        <v>0</v>
      </c>
      <c r="Q70" s="203">
        <v>0</v>
      </c>
      <c r="R70" s="203">
        <v>0</v>
      </c>
      <c r="S70" s="203">
        <v>0</v>
      </c>
      <c r="T70" s="203">
        <v>0</v>
      </c>
      <c r="U70" s="203">
        <v>0</v>
      </c>
      <c r="V70" s="203">
        <v>0</v>
      </c>
      <c r="W70" s="203">
        <v>0</v>
      </c>
      <c r="X70" s="203">
        <v>0</v>
      </c>
      <c r="Y70" s="203">
        <v>0</v>
      </c>
      <c r="Z70" s="203">
        <v>0</v>
      </c>
      <c r="AA70" s="203">
        <v>0</v>
      </c>
      <c r="AB70" s="203">
        <v>0</v>
      </c>
      <c r="AC70" s="203">
        <v>0</v>
      </c>
      <c r="AD70" s="203">
        <v>0</v>
      </c>
      <c r="AE70" s="203">
        <v>0</v>
      </c>
      <c r="AF70" s="203">
        <v>0</v>
      </c>
      <c r="AG70" s="203">
        <v>0</v>
      </c>
      <c r="AH70" s="203">
        <v>0</v>
      </c>
    </row>
    <row r="71" spans="1:35" customFormat="1" ht="15.6" outlineLevel="1" x14ac:dyDescent="0.3">
      <c r="A71" s="461"/>
      <c r="B71" s="469"/>
      <c r="C71" s="204" t="s">
        <v>199</v>
      </c>
      <c r="D71" s="205">
        <v>0</v>
      </c>
      <c r="E71" s="205">
        <v>0</v>
      </c>
      <c r="F71" s="205">
        <v>0</v>
      </c>
      <c r="G71" s="205">
        <v>0</v>
      </c>
      <c r="H71" s="205">
        <v>0</v>
      </c>
      <c r="I71" s="205">
        <v>0</v>
      </c>
      <c r="J71" s="205">
        <v>0</v>
      </c>
      <c r="K71" s="205">
        <v>0</v>
      </c>
      <c r="L71" s="205">
        <v>0</v>
      </c>
      <c r="M71" s="205">
        <v>0</v>
      </c>
      <c r="N71" s="205">
        <v>0</v>
      </c>
      <c r="O71" s="205">
        <v>0</v>
      </c>
      <c r="P71" s="205">
        <v>0</v>
      </c>
      <c r="Q71" s="205">
        <v>0</v>
      </c>
      <c r="R71" s="205">
        <v>0</v>
      </c>
      <c r="S71" s="205">
        <v>0</v>
      </c>
      <c r="T71" s="205">
        <v>0</v>
      </c>
      <c r="U71" s="205">
        <v>0</v>
      </c>
      <c r="V71" s="205">
        <v>0</v>
      </c>
      <c r="W71" s="205">
        <v>0</v>
      </c>
      <c r="X71" s="205">
        <v>0</v>
      </c>
      <c r="Y71" s="205">
        <v>0</v>
      </c>
      <c r="Z71" s="205">
        <v>0</v>
      </c>
      <c r="AA71" s="205">
        <v>0</v>
      </c>
      <c r="AB71" s="205">
        <v>0</v>
      </c>
      <c r="AC71" s="205">
        <v>0</v>
      </c>
      <c r="AD71" s="205">
        <v>0</v>
      </c>
      <c r="AE71" s="205">
        <v>0</v>
      </c>
      <c r="AF71" s="205">
        <v>0</v>
      </c>
      <c r="AG71" s="205">
        <v>0</v>
      </c>
      <c r="AH71" s="205">
        <v>0</v>
      </c>
    </row>
    <row r="72" spans="1:35" outlineLevel="1" x14ac:dyDescent="0.25">
      <c r="A72" s="461"/>
      <c r="B72" s="469"/>
      <c r="C72" s="209" t="s">
        <v>200</v>
      </c>
      <c r="D72" s="200">
        <v>0</v>
      </c>
      <c r="E72" s="200">
        <v>0</v>
      </c>
      <c r="F72" s="200">
        <v>0</v>
      </c>
      <c r="G72" s="200">
        <v>0</v>
      </c>
      <c r="H72" s="200">
        <v>0</v>
      </c>
      <c r="I72" s="200">
        <v>0</v>
      </c>
      <c r="J72" s="200">
        <v>0</v>
      </c>
      <c r="K72" s="200">
        <v>0</v>
      </c>
      <c r="L72" s="200">
        <v>0</v>
      </c>
      <c r="M72" s="200">
        <v>0</v>
      </c>
      <c r="N72" s="200">
        <v>0</v>
      </c>
      <c r="O72" s="200">
        <v>0</v>
      </c>
      <c r="P72" s="200">
        <v>0</v>
      </c>
      <c r="Q72" s="200">
        <v>0</v>
      </c>
      <c r="R72" s="200">
        <v>0</v>
      </c>
      <c r="S72" s="200">
        <v>0</v>
      </c>
      <c r="T72" s="200">
        <v>0</v>
      </c>
      <c r="U72" s="200">
        <v>0</v>
      </c>
      <c r="V72" s="200">
        <v>0</v>
      </c>
      <c r="W72" s="200">
        <v>0</v>
      </c>
      <c r="X72" s="200">
        <v>0</v>
      </c>
      <c r="Y72" s="200">
        <v>0</v>
      </c>
      <c r="Z72" s="200">
        <v>0</v>
      </c>
      <c r="AA72" s="200">
        <v>0</v>
      </c>
      <c r="AB72" s="200">
        <v>0</v>
      </c>
      <c r="AC72" s="200">
        <v>0</v>
      </c>
      <c r="AD72" s="200">
        <v>0</v>
      </c>
      <c r="AE72" s="200">
        <v>0</v>
      </c>
      <c r="AF72" s="200">
        <v>0</v>
      </c>
      <c r="AG72" s="200">
        <v>0</v>
      </c>
      <c r="AH72" s="203"/>
    </row>
    <row r="73" spans="1:35" customFormat="1" ht="16.2" outlineLevel="1" thickBot="1" x14ac:dyDescent="0.35">
      <c r="A73" s="461"/>
      <c r="B73" s="470"/>
      <c r="C73" s="206" t="s">
        <v>201</v>
      </c>
      <c r="D73" s="207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7">
        <v>0</v>
      </c>
      <c r="M73" s="207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7">
        <v>0</v>
      </c>
      <c r="V73" s="207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7">
        <v>0</v>
      </c>
      <c r="AE73" s="207">
        <v>0</v>
      </c>
      <c r="AF73" s="207">
        <v>0</v>
      </c>
      <c r="AG73" s="207">
        <v>0</v>
      </c>
      <c r="AH73" s="207">
        <v>0</v>
      </c>
    </row>
    <row r="74" spans="1:35" outlineLevel="1" x14ac:dyDescent="0.25">
      <c r="A74" s="461"/>
      <c r="B74" s="468" t="s">
        <v>209</v>
      </c>
      <c r="C74" s="208" t="s">
        <v>194</v>
      </c>
      <c r="D74" s="198">
        <v>0</v>
      </c>
      <c r="E74" s="198">
        <v>0</v>
      </c>
      <c r="F74" s="198">
        <v>0</v>
      </c>
      <c r="G74" s="198">
        <v>0</v>
      </c>
      <c r="H74" s="198">
        <v>0</v>
      </c>
      <c r="I74" s="198">
        <v>0</v>
      </c>
      <c r="J74" s="198">
        <v>0</v>
      </c>
      <c r="K74" s="198">
        <v>0</v>
      </c>
      <c r="L74" s="198">
        <v>0</v>
      </c>
      <c r="M74" s="198">
        <v>0</v>
      </c>
      <c r="N74" s="198">
        <v>0</v>
      </c>
      <c r="O74" s="198">
        <v>0</v>
      </c>
      <c r="P74" s="198">
        <v>0</v>
      </c>
      <c r="Q74" s="198">
        <v>0</v>
      </c>
      <c r="R74" s="198">
        <v>0</v>
      </c>
      <c r="S74" s="198">
        <v>0</v>
      </c>
      <c r="T74" s="198">
        <v>0</v>
      </c>
      <c r="U74" s="198">
        <v>0</v>
      </c>
      <c r="V74" s="198">
        <v>0</v>
      </c>
      <c r="W74" s="198">
        <v>0</v>
      </c>
      <c r="X74" s="198">
        <v>0</v>
      </c>
      <c r="Y74" s="198">
        <v>0</v>
      </c>
      <c r="Z74" s="198">
        <v>0</v>
      </c>
      <c r="AA74" s="198">
        <v>0</v>
      </c>
      <c r="AB74" s="198">
        <v>0</v>
      </c>
      <c r="AC74" s="198">
        <v>0</v>
      </c>
      <c r="AD74" s="198">
        <v>0</v>
      </c>
      <c r="AE74" s="198">
        <v>0</v>
      </c>
      <c r="AF74" s="198">
        <v>0</v>
      </c>
      <c r="AG74" s="198">
        <v>0</v>
      </c>
      <c r="AH74" s="198"/>
    </row>
    <row r="75" spans="1:35" outlineLevel="1" x14ac:dyDescent="0.25">
      <c r="A75" s="461"/>
      <c r="B75" s="469"/>
      <c r="C75" s="209" t="s">
        <v>195</v>
      </c>
      <c r="D75" s="200">
        <v>0</v>
      </c>
      <c r="E75" s="200">
        <v>0</v>
      </c>
      <c r="F75" s="200">
        <v>0</v>
      </c>
      <c r="G75" s="200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00">
        <v>0</v>
      </c>
      <c r="N75" s="200">
        <v>0</v>
      </c>
      <c r="O75" s="200">
        <v>0</v>
      </c>
      <c r="P75" s="200">
        <v>0</v>
      </c>
      <c r="Q75" s="200">
        <v>0</v>
      </c>
      <c r="R75" s="200">
        <v>0</v>
      </c>
      <c r="S75" s="200">
        <v>0</v>
      </c>
      <c r="T75" s="200">
        <v>0</v>
      </c>
      <c r="U75" s="200">
        <v>0</v>
      </c>
      <c r="V75" s="200">
        <v>0</v>
      </c>
      <c r="W75" s="200">
        <v>0</v>
      </c>
      <c r="X75" s="200">
        <v>0</v>
      </c>
      <c r="Y75" s="200">
        <v>0</v>
      </c>
      <c r="Z75" s="200">
        <v>0</v>
      </c>
      <c r="AA75" s="200">
        <v>0</v>
      </c>
      <c r="AB75" s="200">
        <v>0</v>
      </c>
      <c r="AC75" s="200">
        <v>0</v>
      </c>
      <c r="AD75" s="200">
        <v>0</v>
      </c>
      <c r="AE75" s="200">
        <v>0</v>
      </c>
      <c r="AF75" s="200">
        <v>0</v>
      </c>
      <c r="AG75" s="200">
        <v>0</v>
      </c>
      <c r="AH75" s="200">
        <v>0</v>
      </c>
    </row>
    <row r="76" spans="1:35" outlineLevel="1" x14ac:dyDescent="0.25">
      <c r="A76" s="461"/>
      <c r="B76" s="469"/>
      <c r="C76" s="209" t="s">
        <v>196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1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3"/>
    </row>
    <row r="77" spans="1:35" outlineLevel="1" x14ac:dyDescent="0.25">
      <c r="A77" s="461"/>
      <c r="B77" s="469"/>
      <c r="C77" s="209" t="s">
        <v>197</v>
      </c>
      <c r="D77" s="202">
        <v>0</v>
      </c>
      <c r="E77" s="202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2">
        <v>0</v>
      </c>
      <c r="W77" s="202">
        <v>0</v>
      </c>
      <c r="X77" s="202">
        <v>0</v>
      </c>
      <c r="Y77" s="202">
        <v>0</v>
      </c>
      <c r="Z77" s="202">
        <v>0</v>
      </c>
      <c r="AA77" s="202">
        <v>0</v>
      </c>
      <c r="AB77" s="202">
        <v>0</v>
      </c>
      <c r="AC77" s="202">
        <v>0</v>
      </c>
      <c r="AD77" s="202">
        <v>0</v>
      </c>
      <c r="AE77" s="202">
        <v>0</v>
      </c>
      <c r="AF77" s="202">
        <v>0</v>
      </c>
      <c r="AG77" s="202">
        <v>0</v>
      </c>
      <c r="AH77" s="202">
        <v>0</v>
      </c>
    </row>
    <row r="78" spans="1:35" outlineLevel="1" x14ac:dyDescent="0.25">
      <c r="A78" s="461"/>
      <c r="B78" s="469"/>
      <c r="C78" s="209" t="s">
        <v>198</v>
      </c>
      <c r="D78" s="203">
        <v>0</v>
      </c>
      <c r="E78" s="203">
        <v>0</v>
      </c>
      <c r="F78" s="203">
        <v>0</v>
      </c>
      <c r="G78" s="203">
        <v>0</v>
      </c>
      <c r="H78" s="203">
        <v>0</v>
      </c>
      <c r="I78" s="203">
        <v>0</v>
      </c>
      <c r="J78" s="203">
        <v>0</v>
      </c>
      <c r="K78" s="203">
        <v>0</v>
      </c>
      <c r="L78" s="203">
        <v>0</v>
      </c>
      <c r="M78" s="203">
        <v>0</v>
      </c>
      <c r="N78" s="203">
        <v>0</v>
      </c>
      <c r="O78" s="203">
        <v>0</v>
      </c>
      <c r="P78" s="203">
        <v>0</v>
      </c>
      <c r="Q78" s="203">
        <v>0</v>
      </c>
      <c r="R78" s="203">
        <v>0</v>
      </c>
      <c r="S78" s="203">
        <v>0</v>
      </c>
      <c r="T78" s="203">
        <v>0</v>
      </c>
      <c r="U78" s="203">
        <v>0</v>
      </c>
      <c r="V78" s="203">
        <v>0</v>
      </c>
      <c r="W78" s="203">
        <v>0</v>
      </c>
      <c r="X78" s="203">
        <v>0</v>
      </c>
      <c r="Y78" s="203">
        <v>0</v>
      </c>
      <c r="Z78" s="203">
        <v>0</v>
      </c>
      <c r="AA78" s="203">
        <v>0</v>
      </c>
      <c r="AB78" s="203">
        <v>0</v>
      </c>
      <c r="AC78" s="203">
        <v>0</v>
      </c>
      <c r="AD78" s="203">
        <v>0</v>
      </c>
      <c r="AE78" s="203">
        <v>0</v>
      </c>
      <c r="AF78" s="203">
        <v>0</v>
      </c>
      <c r="AG78" s="203">
        <v>0</v>
      </c>
      <c r="AH78" s="203">
        <v>0</v>
      </c>
    </row>
    <row r="79" spans="1:35" customFormat="1" ht="15.6" outlineLevel="1" x14ac:dyDescent="0.3">
      <c r="A79" s="461"/>
      <c r="B79" s="469"/>
      <c r="C79" s="204" t="s">
        <v>199</v>
      </c>
      <c r="D79" s="205">
        <v>0</v>
      </c>
      <c r="E79" s="205">
        <v>0</v>
      </c>
      <c r="F79" s="205">
        <v>0</v>
      </c>
      <c r="G79" s="205">
        <v>0</v>
      </c>
      <c r="H79" s="205">
        <v>0</v>
      </c>
      <c r="I79" s="205">
        <v>0</v>
      </c>
      <c r="J79" s="205">
        <v>0</v>
      </c>
      <c r="K79" s="205">
        <v>0</v>
      </c>
      <c r="L79" s="205">
        <v>0</v>
      </c>
      <c r="M79" s="205">
        <v>0</v>
      </c>
      <c r="N79" s="205">
        <v>0</v>
      </c>
      <c r="O79" s="205">
        <v>0</v>
      </c>
      <c r="P79" s="205">
        <v>0</v>
      </c>
      <c r="Q79" s="205">
        <v>0</v>
      </c>
      <c r="R79" s="205">
        <v>0</v>
      </c>
      <c r="S79" s="205">
        <v>0</v>
      </c>
      <c r="T79" s="205">
        <v>0</v>
      </c>
      <c r="U79" s="205">
        <v>0</v>
      </c>
      <c r="V79" s="205">
        <v>0</v>
      </c>
      <c r="W79" s="205">
        <v>0</v>
      </c>
      <c r="X79" s="205">
        <v>0</v>
      </c>
      <c r="Y79" s="205">
        <v>0</v>
      </c>
      <c r="Z79" s="205">
        <v>0</v>
      </c>
      <c r="AA79" s="205">
        <v>0</v>
      </c>
      <c r="AB79" s="205">
        <v>0</v>
      </c>
      <c r="AC79" s="205">
        <v>0</v>
      </c>
      <c r="AD79" s="205">
        <v>0</v>
      </c>
      <c r="AE79" s="205">
        <v>0</v>
      </c>
      <c r="AF79" s="205">
        <v>0</v>
      </c>
      <c r="AG79" s="205">
        <v>0</v>
      </c>
      <c r="AH79" s="205">
        <v>0</v>
      </c>
    </row>
    <row r="80" spans="1:35" outlineLevel="1" x14ac:dyDescent="0.25">
      <c r="A80" s="461"/>
      <c r="B80" s="469"/>
      <c r="C80" s="209" t="s">
        <v>200</v>
      </c>
      <c r="D80" s="200">
        <v>0</v>
      </c>
      <c r="E80" s="200">
        <v>0</v>
      </c>
      <c r="F80" s="200">
        <v>0</v>
      </c>
      <c r="G80" s="200">
        <v>0</v>
      </c>
      <c r="H80" s="200">
        <v>0</v>
      </c>
      <c r="I80" s="200">
        <v>0</v>
      </c>
      <c r="J80" s="200">
        <v>0</v>
      </c>
      <c r="K80" s="200">
        <v>0</v>
      </c>
      <c r="L80" s="200">
        <v>0</v>
      </c>
      <c r="M80" s="200">
        <v>0</v>
      </c>
      <c r="N80" s="200">
        <v>0</v>
      </c>
      <c r="O80" s="200">
        <v>0</v>
      </c>
      <c r="P80" s="200">
        <v>0</v>
      </c>
      <c r="Q80" s="200">
        <v>0</v>
      </c>
      <c r="R80" s="200">
        <v>0</v>
      </c>
      <c r="S80" s="200">
        <v>0</v>
      </c>
      <c r="T80" s="200">
        <v>0</v>
      </c>
      <c r="U80" s="200">
        <v>0</v>
      </c>
      <c r="V80" s="200">
        <v>0</v>
      </c>
      <c r="W80" s="200">
        <v>0</v>
      </c>
      <c r="X80" s="200">
        <v>0</v>
      </c>
      <c r="Y80" s="200">
        <v>0</v>
      </c>
      <c r="Z80" s="200">
        <v>0</v>
      </c>
      <c r="AA80" s="200">
        <v>0</v>
      </c>
      <c r="AB80" s="200">
        <v>0</v>
      </c>
      <c r="AC80" s="200">
        <v>0</v>
      </c>
      <c r="AD80" s="200">
        <v>0</v>
      </c>
      <c r="AE80" s="200">
        <v>0</v>
      </c>
      <c r="AF80" s="200">
        <v>0</v>
      </c>
      <c r="AG80" s="200">
        <v>0</v>
      </c>
      <c r="AH80" s="203"/>
    </row>
    <row r="81" spans="1:34" customFormat="1" ht="16.2" outlineLevel="1" thickBot="1" x14ac:dyDescent="0.35">
      <c r="A81" s="461"/>
      <c r="B81" s="470"/>
      <c r="C81" s="206" t="s">
        <v>201</v>
      </c>
      <c r="D81" s="207">
        <v>0</v>
      </c>
      <c r="E81" s="207">
        <v>0</v>
      </c>
      <c r="F81" s="207">
        <v>0</v>
      </c>
      <c r="G81" s="207">
        <v>0</v>
      </c>
      <c r="H81" s="207">
        <v>0</v>
      </c>
      <c r="I81" s="207">
        <v>0</v>
      </c>
      <c r="J81" s="207">
        <v>0</v>
      </c>
      <c r="K81" s="207">
        <v>0</v>
      </c>
      <c r="L81" s="207">
        <v>0</v>
      </c>
      <c r="M81" s="207">
        <v>0</v>
      </c>
      <c r="N81" s="207">
        <v>0</v>
      </c>
      <c r="O81" s="207">
        <v>0</v>
      </c>
      <c r="P81" s="207">
        <v>0</v>
      </c>
      <c r="Q81" s="207">
        <v>0</v>
      </c>
      <c r="R81" s="207">
        <v>0</v>
      </c>
      <c r="S81" s="207">
        <v>0</v>
      </c>
      <c r="T81" s="207">
        <v>0</v>
      </c>
      <c r="U81" s="207">
        <v>0</v>
      </c>
      <c r="V81" s="207">
        <v>0</v>
      </c>
      <c r="W81" s="207">
        <v>0</v>
      </c>
      <c r="X81" s="207">
        <v>0</v>
      </c>
      <c r="Y81" s="207">
        <v>0</v>
      </c>
      <c r="Z81" s="207">
        <v>0</v>
      </c>
      <c r="AA81" s="207">
        <v>0</v>
      </c>
      <c r="AB81" s="207">
        <v>0</v>
      </c>
      <c r="AC81" s="207">
        <v>0</v>
      </c>
      <c r="AD81" s="207">
        <v>0</v>
      </c>
      <c r="AE81" s="207">
        <v>0</v>
      </c>
      <c r="AF81" s="207">
        <v>0</v>
      </c>
      <c r="AG81" s="207">
        <v>0</v>
      </c>
      <c r="AH81" s="207">
        <v>0</v>
      </c>
    </row>
    <row r="82" spans="1:34" x14ac:dyDescent="0.25">
      <c r="A82" s="191"/>
      <c r="B82" s="212"/>
      <c r="C82" s="213"/>
      <c r="D82" s="214"/>
      <c r="E82" s="215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196"/>
      <c r="AE82" s="214"/>
      <c r="AF82" s="214"/>
      <c r="AG82" s="214"/>
      <c r="AH82" s="214"/>
    </row>
    <row r="83" spans="1:34" outlineLevel="1" x14ac:dyDescent="0.25">
      <c r="B83" s="216" t="s">
        <v>210</v>
      </c>
      <c r="C83" s="217"/>
      <c r="D83" s="218">
        <v>21.200000962756974</v>
      </c>
      <c r="E83" s="219">
        <v>24.458714847341572</v>
      </c>
      <c r="F83" s="218">
        <v>24.245454019948482</v>
      </c>
      <c r="G83" s="218">
        <v>20.036363202087159</v>
      </c>
      <c r="H83" s="218">
        <v>20.999999356926054</v>
      </c>
      <c r="I83" s="218">
        <v>22.159292128905964</v>
      </c>
      <c r="J83" s="218">
        <v>20.51612887447012</v>
      </c>
      <c r="K83" s="218">
        <v>19.814159375647147</v>
      </c>
      <c r="L83" s="218">
        <v>21.43925128548273</v>
      </c>
      <c r="M83" s="218">
        <v>24.349057918173838</v>
      </c>
      <c r="N83" s="218">
        <v>23.787036091825147</v>
      </c>
      <c r="O83" s="218">
        <v>25.637168249776586</v>
      </c>
      <c r="P83" s="218">
        <v>25.81578979762968</v>
      </c>
      <c r="Q83" s="218">
        <v>23.429824855409066</v>
      </c>
      <c r="R83" s="218">
        <v>21.157895002338698</v>
      </c>
      <c r="S83" s="218">
        <v>23.549549246054951</v>
      </c>
      <c r="T83" s="218">
        <v>21.974999126791989</v>
      </c>
      <c r="U83" s="218">
        <v>21.923729788089314</v>
      </c>
      <c r="V83" s="218">
        <v>24.14782658759048</v>
      </c>
      <c r="W83" s="218">
        <v>24.378150088295012</v>
      </c>
      <c r="X83" s="218">
        <v>25.913044015491405</v>
      </c>
      <c r="Y83" s="218">
        <v>25.446428463091049</v>
      </c>
      <c r="Z83" s="218">
        <v>23.881817664193722</v>
      </c>
      <c r="AA83" s="218">
        <v>22.026548765513954</v>
      </c>
      <c r="AB83" s="218">
        <v>21.478633266464051</v>
      </c>
      <c r="AC83" s="218">
        <v>20.385245423584795</v>
      </c>
      <c r="AD83" s="218">
        <v>19.597014437223191</v>
      </c>
      <c r="AE83" s="218">
        <v>21.843478713729667</v>
      </c>
      <c r="AF83" s="218">
        <v>23.518181308438969</v>
      </c>
      <c r="AG83" s="218">
        <v>23.718181304104082</v>
      </c>
      <c r="AH83" s="218">
        <v>0</v>
      </c>
    </row>
    <row r="84" spans="1:34" outlineLevel="1" x14ac:dyDescent="0.25">
      <c r="B84" s="216" t="s">
        <v>211</v>
      </c>
      <c r="C84" s="217"/>
      <c r="D84" s="218">
        <v>25.647620212356031</v>
      </c>
      <c r="E84" s="219">
        <v>20.611110292099173</v>
      </c>
      <c r="F84" s="218">
        <v>27.165136782812603</v>
      </c>
      <c r="G84" s="218">
        <v>23.834861655436388</v>
      </c>
      <c r="H84" s="218">
        <v>24.84403593645948</v>
      </c>
      <c r="I84" s="218">
        <v>24.203539925142898</v>
      </c>
      <c r="J84" s="218">
        <v>20.84</v>
      </c>
      <c r="K84" s="218">
        <v>24.327433730975436</v>
      </c>
      <c r="L84" s="218">
        <v>25.594341004264091</v>
      </c>
      <c r="M84" s="218">
        <v>25.140185683499794</v>
      </c>
      <c r="N84" s="218">
        <v>25.616821174153511</v>
      </c>
      <c r="O84" s="218">
        <v>25.318584177635767</v>
      </c>
      <c r="P84" s="218">
        <v>25.784483500560334</v>
      </c>
      <c r="Q84" s="218">
        <v>20.447368677633293</v>
      </c>
      <c r="R84" s="218">
        <v>20.701754645737701</v>
      </c>
      <c r="S84" s="218">
        <v>21.818181345285474</v>
      </c>
      <c r="T84" s="218">
        <v>20.756301522953699</v>
      </c>
      <c r="U84" s="218">
        <v>21.896552354203692</v>
      </c>
      <c r="V84" s="218">
        <v>21.308942758995261</v>
      </c>
      <c r="W84" s="218">
        <v>22.108332454827131</v>
      </c>
      <c r="X84" s="218">
        <v>25.182609217739298</v>
      </c>
      <c r="Y84" s="218">
        <v>25.621621291423214</v>
      </c>
      <c r="Z84" s="218">
        <v>22.318181334448266</v>
      </c>
      <c r="AA84" s="218">
        <v>20.774999174475703</v>
      </c>
      <c r="AB84" s="218">
        <v>22.120690291687669</v>
      </c>
      <c r="AC84" s="218">
        <v>23.674999059240061</v>
      </c>
      <c r="AD84" s="218">
        <v>20.784616146990562</v>
      </c>
      <c r="AE84" s="218">
        <v>22.370690298881332</v>
      </c>
      <c r="AF84" s="218">
        <v>0</v>
      </c>
      <c r="AG84" s="218">
        <v>22.807338751121961</v>
      </c>
      <c r="AH84" s="218">
        <v>0</v>
      </c>
    </row>
    <row r="85" spans="1:34" outlineLevel="1" x14ac:dyDescent="0.25">
      <c r="B85" s="216" t="s">
        <v>212</v>
      </c>
      <c r="C85" s="217"/>
      <c r="D85" s="218">
        <v>25.358491934928818</v>
      </c>
      <c r="E85" s="219">
        <v>25.888887860156913</v>
      </c>
      <c r="F85" s="218">
        <v>0</v>
      </c>
      <c r="G85" s="218">
        <v>24.638887909827446</v>
      </c>
      <c r="H85" s="218">
        <v>23.13636313489647</v>
      </c>
      <c r="I85" s="218">
        <v>22.504424873725185</v>
      </c>
      <c r="J85" s="218">
        <v>24.566371785081053</v>
      </c>
      <c r="K85" s="218">
        <v>24.053571326163961</v>
      </c>
      <c r="L85" s="218">
        <v>27.358492042891953</v>
      </c>
      <c r="M85" s="218">
        <v>20.314814007576633</v>
      </c>
      <c r="N85" s="218">
        <v>25.682241731694216</v>
      </c>
      <c r="O85" s="218">
        <v>22.892857045391384</v>
      </c>
      <c r="P85" s="218">
        <v>21.767242005655248</v>
      </c>
      <c r="Q85" s="218">
        <v>24.570175746911566</v>
      </c>
      <c r="R85" s="218">
        <v>24.238938155380765</v>
      </c>
      <c r="S85" s="218">
        <v>23.645454032953133</v>
      </c>
      <c r="T85" s="218">
        <v>18.124999279777239</v>
      </c>
      <c r="U85" s="218">
        <v>21.991526401272427</v>
      </c>
      <c r="V85" s="218">
        <v>24.284483457398352</v>
      </c>
      <c r="W85" s="218">
        <v>27.074998924136207</v>
      </c>
      <c r="X85" s="218">
        <v>20.191304766433234</v>
      </c>
      <c r="Y85" s="218">
        <v>0</v>
      </c>
      <c r="Z85" s="218">
        <v>25.89999943863263</v>
      </c>
      <c r="AA85" s="218">
        <v>21.773913494896131</v>
      </c>
      <c r="AB85" s="218">
        <v>24.330509556089844</v>
      </c>
      <c r="AC85" s="218">
        <v>0</v>
      </c>
      <c r="AD85" s="218">
        <v>0</v>
      </c>
      <c r="AE85" s="218">
        <v>0</v>
      </c>
      <c r="AF85" s="218">
        <v>0</v>
      </c>
      <c r="AG85" s="218">
        <v>20.136363199919717</v>
      </c>
      <c r="AH85" s="218">
        <v>0</v>
      </c>
    </row>
    <row r="86" spans="1:34" outlineLevel="1" x14ac:dyDescent="0.25">
      <c r="B86" s="216" t="s">
        <v>213</v>
      </c>
      <c r="C86" s="217"/>
      <c r="D86" s="218">
        <v>0</v>
      </c>
      <c r="E86" s="219">
        <v>25.261260935706993</v>
      </c>
      <c r="F86" s="218">
        <v>0</v>
      </c>
      <c r="G86" s="218">
        <v>23.256880021759525</v>
      </c>
      <c r="H86" s="218">
        <v>21.055554718882981</v>
      </c>
      <c r="I86" s="218">
        <v>0</v>
      </c>
      <c r="J86" s="218">
        <v>24.601770015318923</v>
      </c>
      <c r="K86" s="218">
        <v>0</v>
      </c>
      <c r="L86" s="218">
        <v>0</v>
      </c>
      <c r="M86" s="218">
        <v>0</v>
      </c>
      <c r="N86" s="218">
        <v>23.532709126785313</v>
      </c>
      <c r="O86" s="218">
        <v>23.684684379448534</v>
      </c>
      <c r="P86" s="218">
        <v>0</v>
      </c>
      <c r="Q86" s="218">
        <v>0</v>
      </c>
      <c r="R86" s="218">
        <v>0</v>
      </c>
      <c r="S86" s="218">
        <v>22.844035997704619</v>
      </c>
      <c r="T86" s="218">
        <v>22.80508575946979</v>
      </c>
      <c r="U86" s="218">
        <v>22.823008945866004</v>
      </c>
      <c r="V86" s="218">
        <v>20.073770021053139</v>
      </c>
      <c r="W86" s="218">
        <v>19.352458562558787</v>
      </c>
      <c r="X86" s="218">
        <v>0</v>
      </c>
      <c r="Y86" s="218">
        <v>0</v>
      </c>
      <c r="Z86" s="218">
        <v>24.045454024283366</v>
      </c>
      <c r="AA86" s="218">
        <v>0</v>
      </c>
      <c r="AB86" s="218">
        <v>21.648648369651895</v>
      </c>
      <c r="AC86" s="218">
        <v>0</v>
      </c>
      <c r="AD86" s="218">
        <v>0</v>
      </c>
      <c r="AE86" s="218">
        <v>0</v>
      </c>
      <c r="AF86" s="218">
        <v>0</v>
      </c>
      <c r="AG86" s="218">
        <v>22.321100233901742</v>
      </c>
      <c r="AH86" s="218">
        <v>0</v>
      </c>
    </row>
    <row r="87" spans="1:34" outlineLevel="1" x14ac:dyDescent="0.25">
      <c r="B87" s="216" t="s">
        <v>214</v>
      </c>
      <c r="C87" s="217"/>
      <c r="D87" s="218">
        <v>0</v>
      </c>
      <c r="E87" s="219">
        <v>0</v>
      </c>
      <c r="F87" s="218">
        <v>0</v>
      </c>
      <c r="G87" s="218">
        <v>0</v>
      </c>
      <c r="H87" s="218">
        <v>0</v>
      </c>
      <c r="I87" s="218">
        <v>0</v>
      </c>
      <c r="J87" s="218">
        <v>0</v>
      </c>
      <c r="K87" s="218">
        <v>0</v>
      </c>
      <c r="L87" s="218">
        <v>0</v>
      </c>
      <c r="M87" s="218">
        <v>0</v>
      </c>
      <c r="N87" s="218">
        <v>0</v>
      </c>
      <c r="O87" s="218">
        <v>0</v>
      </c>
      <c r="P87" s="218">
        <v>0</v>
      </c>
      <c r="Q87" s="218">
        <v>0</v>
      </c>
      <c r="R87" s="218">
        <v>0</v>
      </c>
      <c r="S87" s="218">
        <v>22.842591684909554</v>
      </c>
      <c r="T87" s="218">
        <v>24.034783106985987</v>
      </c>
      <c r="U87" s="218">
        <v>0</v>
      </c>
      <c r="V87" s="218">
        <v>21.355371227567964</v>
      </c>
      <c r="W87" s="218">
        <v>0</v>
      </c>
      <c r="X87" s="218">
        <v>0</v>
      </c>
      <c r="Y87" s="218">
        <v>0</v>
      </c>
      <c r="Z87" s="218">
        <v>22.4545449678563</v>
      </c>
      <c r="AA87" s="218">
        <v>0</v>
      </c>
      <c r="AB87" s="218">
        <v>0</v>
      </c>
      <c r="AC87" s="218">
        <v>0</v>
      </c>
      <c r="AD87" s="218">
        <v>0</v>
      </c>
      <c r="AE87" s="218">
        <v>0</v>
      </c>
      <c r="AF87" s="218">
        <v>0</v>
      </c>
      <c r="AG87" s="218">
        <v>0</v>
      </c>
      <c r="AH87" s="218">
        <v>0</v>
      </c>
    </row>
    <row r="88" spans="1:34" outlineLevel="1" x14ac:dyDescent="0.25">
      <c r="B88" s="216" t="s">
        <v>215</v>
      </c>
      <c r="C88" s="217"/>
      <c r="D88" s="218">
        <v>0</v>
      </c>
      <c r="E88" s="219">
        <v>0</v>
      </c>
      <c r="F88" s="218">
        <v>0</v>
      </c>
      <c r="G88" s="218">
        <v>0</v>
      </c>
      <c r="H88" s="218">
        <v>0</v>
      </c>
      <c r="I88" s="218">
        <v>0</v>
      </c>
      <c r="J88" s="218">
        <v>0</v>
      </c>
      <c r="K88" s="218">
        <v>0</v>
      </c>
      <c r="L88" s="218">
        <v>0</v>
      </c>
      <c r="M88" s="218">
        <v>0</v>
      </c>
      <c r="N88" s="218">
        <v>0</v>
      </c>
      <c r="O88" s="218">
        <v>0</v>
      </c>
      <c r="P88" s="218">
        <v>0</v>
      </c>
      <c r="Q88" s="218">
        <v>0</v>
      </c>
      <c r="R88" s="218">
        <v>0</v>
      </c>
      <c r="S88" s="218">
        <v>0</v>
      </c>
      <c r="T88" s="218">
        <v>0</v>
      </c>
      <c r="U88" s="218">
        <v>0</v>
      </c>
      <c r="V88" s="218">
        <v>0</v>
      </c>
      <c r="W88" s="218">
        <v>0</v>
      </c>
      <c r="X88" s="218">
        <v>0</v>
      </c>
      <c r="Y88" s="218">
        <v>0</v>
      </c>
      <c r="Z88" s="218">
        <v>0</v>
      </c>
      <c r="AA88" s="218">
        <v>0</v>
      </c>
      <c r="AB88" s="218">
        <v>0</v>
      </c>
      <c r="AC88" s="218">
        <v>0</v>
      </c>
      <c r="AD88" s="218">
        <v>0</v>
      </c>
      <c r="AE88" s="218">
        <v>0</v>
      </c>
      <c r="AF88" s="218">
        <v>0</v>
      </c>
      <c r="AG88" s="218">
        <v>0</v>
      </c>
      <c r="AH88" s="218">
        <v>0</v>
      </c>
    </row>
    <row r="89" spans="1:34" outlineLevel="1" x14ac:dyDescent="0.25">
      <c r="B89" s="216" t="s">
        <v>216</v>
      </c>
      <c r="C89" s="217"/>
      <c r="D89" s="218">
        <v>0</v>
      </c>
      <c r="E89" s="219">
        <v>0</v>
      </c>
      <c r="F89" s="218">
        <v>0</v>
      </c>
      <c r="G89" s="218">
        <v>0</v>
      </c>
      <c r="H89" s="218">
        <v>0</v>
      </c>
      <c r="I89" s="218">
        <v>0</v>
      </c>
      <c r="J89" s="218">
        <v>0</v>
      </c>
      <c r="K89" s="218">
        <v>0</v>
      </c>
      <c r="L89" s="218">
        <v>0</v>
      </c>
      <c r="M89" s="218">
        <v>0</v>
      </c>
      <c r="N89" s="218">
        <v>0</v>
      </c>
      <c r="O89" s="218">
        <v>0</v>
      </c>
      <c r="P89" s="218">
        <v>0</v>
      </c>
      <c r="Q89" s="218">
        <v>0</v>
      </c>
      <c r="R89" s="218">
        <v>0</v>
      </c>
      <c r="S89" s="218">
        <v>0</v>
      </c>
      <c r="T89" s="218">
        <v>0</v>
      </c>
      <c r="U89" s="218">
        <v>0</v>
      </c>
      <c r="V89" s="218">
        <v>0</v>
      </c>
      <c r="W89" s="218">
        <v>0</v>
      </c>
      <c r="X89" s="218">
        <v>0</v>
      </c>
      <c r="Y89" s="218">
        <v>0</v>
      </c>
      <c r="Z89" s="218">
        <v>0</v>
      </c>
      <c r="AA89" s="218">
        <v>0</v>
      </c>
      <c r="AB89" s="218">
        <v>0</v>
      </c>
      <c r="AC89" s="218">
        <v>0</v>
      </c>
      <c r="AD89" s="218">
        <v>0</v>
      </c>
      <c r="AE89" s="218">
        <v>0</v>
      </c>
      <c r="AF89" s="218">
        <v>0</v>
      </c>
      <c r="AG89" s="218">
        <v>0</v>
      </c>
      <c r="AH89" s="218">
        <v>0</v>
      </c>
    </row>
    <row r="90" spans="1:34" outlineLevel="1" x14ac:dyDescent="0.25">
      <c r="B90" s="216" t="s">
        <v>217</v>
      </c>
      <c r="C90" s="217"/>
      <c r="D90" s="218">
        <v>0</v>
      </c>
      <c r="E90" s="219">
        <v>0</v>
      </c>
      <c r="F90" s="218">
        <v>0</v>
      </c>
      <c r="G90" s="218">
        <v>0</v>
      </c>
      <c r="H90" s="218">
        <v>0</v>
      </c>
      <c r="I90" s="218">
        <v>0</v>
      </c>
      <c r="J90" s="218">
        <v>0</v>
      </c>
      <c r="K90" s="218">
        <v>0</v>
      </c>
      <c r="L90" s="218">
        <v>0</v>
      </c>
      <c r="M90" s="218">
        <v>0</v>
      </c>
      <c r="N90" s="218">
        <v>0</v>
      </c>
      <c r="O90" s="218">
        <v>0</v>
      </c>
      <c r="P90" s="218">
        <v>0</v>
      </c>
      <c r="Q90" s="218">
        <v>0</v>
      </c>
      <c r="R90" s="218">
        <v>0</v>
      </c>
      <c r="S90" s="218">
        <v>0</v>
      </c>
      <c r="T90" s="218">
        <v>0</v>
      </c>
      <c r="U90" s="218">
        <v>0</v>
      </c>
      <c r="V90" s="218">
        <v>0</v>
      </c>
      <c r="W90" s="218">
        <v>0</v>
      </c>
      <c r="X90" s="218">
        <v>0</v>
      </c>
      <c r="Y90" s="218">
        <v>0</v>
      </c>
      <c r="Z90" s="218">
        <v>0</v>
      </c>
      <c r="AA90" s="218">
        <v>0</v>
      </c>
      <c r="AB90" s="218">
        <v>0</v>
      </c>
      <c r="AC90" s="218">
        <v>0</v>
      </c>
      <c r="AD90" s="218">
        <v>0</v>
      </c>
      <c r="AE90" s="218">
        <v>0</v>
      </c>
      <c r="AF90" s="218">
        <v>0</v>
      </c>
      <c r="AG90" s="218">
        <v>0</v>
      </c>
      <c r="AH90" s="218">
        <v>0</v>
      </c>
    </row>
    <row r="91" spans="1:34" outlineLevel="1" x14ac:dyDescent="0.25">
      <c r="B91" s="216" t="s">
        <v>218</v>
      </c>
      <c r="C91" s="217"/>
      <c r="D91" s="218">
        <v>0</v>
      </c>
      <c r="E91" s="219">
        <v>0</v>
      </c>
      <c r="F91" s="218">
        <v>0</v>
      </c>
      <c r="G91" s="218">
        <v>0</v>
      </c>
      <c r="H91" s="218">
        <v>0</v>
      </c>
      <c r="I91" s="218">
        <v>0</v>
      </c>
      <c r="J91" s="218">
        <v>0</v>
      </c>
      <c r="K91" s="218">
        <v>0</v>
      </c>
      <c r="L91" s="218">
        <v>0</v>
      </c>
      <c r="M91" s="218">
        <v>0</v>
      </c>
      <c r="N91" s="218">
        <v>0</v>
      </c>
      <c r="O91" s="218">
        <v>0</v>
      </c>
      <c r="P91" s="218">
        <v>0</v>
      </c>
      <c r="Q91" s="218">
        <v>0</v>
      </c>
      <c r="R91" s="218">
        <v>0</v>
      </c>
      <c r="S91" s="218">
        <v>0</v>
      </c>
      <c r="T91" s="218">
        <v>0</v>
      </c>
      <c r="U91" s="218">
        <v>0</v>
      </c>
      <c r="V91" s="218">
        <v>0</v>
      </c>
      <c r="W91" s="218">
        <v>0</v>
      </c>
      <c r="X91" s="218">
        <v>0</v>
      </c>
      <c r="Y91" s="218">
        <v>0</v>
      </c>
      <c r="Z91" s="218">
        <v>0</v>
      </c>
      <c r="AA91" s="218">
        <v>0</v>
      </c>
      <c r="AB91" s="218">
        <v>0</v>
      </c>
      <c r="AC91" s="218">
        <v>0</v>
      </c>
      <c r="AD91" s="218">
        <v>0</v>
      </c>
      <c r="AE91" s="218">
        <v>0</v>
      </c>
      <c r="AF91" s="218">
        <v>0</v>
      </c>
      <c r="AG91" s="218">
        <v>0</v>
      </c>
      <c r="AH91" s="218">
        <v>0</v>
      </c>
    </row>
    <row r="92" spans="1:34" outlineLevel="1" x14ac:dyDescent="0.25">
      <c r="B92" s="216" t="s">
        <v>219</v>
      </c>
      <c r="C92" s="217"/>
      <c r="D92" s="218">
        <v>0</v>
      </c>
      <c r="E92" s="219">
        <v>0</v>
      </c>
      <c r="F92" s="218">
        <v>0</v>
      </c>
      <c r="G92" s="218">
        <v>0</v>
      </c>
      <c r="H92" s="218">
        <v>0</v>
      </c>
      <c r="I92" s="218">
        <v>0</v>
      </c>
      <c r="J92" s="218">
        <v>0</v>
      </c>
      <c r="K92" s="218">
        <v>0</v>
      </c>
      <c r="L92" s="218">
        <v>0</v>
      </c>
      <c r="M92" s="218">
        <v>0</v>
      </c>
      <c r="N92" s="218">
        <v>0</v>
      </c>
      <c r="O92" s="218">
        <v>0</v>
      </c>
      <c r="P92" s="218">
        <v>0</v>
      </c>
      <c r="Q92" s="218">
        <v>0</v>
      </c>
      <c r="R92" s="218">
        <v>0</v>
      </c>
      <c r="S92" s="218">
        <v>0</v>
      </c>
      <c r="T92" s="218">
        <v>0</v>
      </c>
      <c r="U92" s="218">
        <v>0</v>
      </c>
      <c r="V92" s="218">
        <v>0</v>
      </c>
      <c r="W92" s="218">
        <v>0</v>
      </c>
      <c r="X92" s="218">
        <v>0</v>
      </c>
      <c r="Y92" s="218">
        <v>0</v>
      </c>
      <c r="Z92" s="218">
        <v>0</v>
      </c>
      <c r="AA92" s="218">
        <v>0</v>
      </c>
      <c r="AB92" s="218">
        <v>0</v>
      </c>
      <c r="AC92" s="218">
        <v>0</v>
      </c>
      <c r="AD92" s="218">
        <v>0</v>
      </c>
      <c r="AE92" s="218">
        <v>0</v>
      </c>
      <c r="AF92" s="218">
        <v>0</v>
      </c>
      <c r="AG92" s="218">
        <v>0</v>
      </c>
      <c r="AH92" s="218">
        <v>0</v>
      </c>
    </row>
    <row r="93" spans="1:34" outlineLevel="1" x14ac:dyDescent="0.25">
      <c r="C93" s="221"/>
      <c r="AH93" s="222"/>
    </row>
    <row r="94" spans="1:34" outlineLevel="1" x14ac:dyDescent="0.25">
      <c r="C94" s="472" t="s">
        <v>220</v>
      </c>
      <c r="D94" s="218">
        <v>63.090000152587891</v>
      </c>
      <c r="E94" s="219">
        <v>120.05000305175781</v>
      </c>
      <c r="F94" s="218">
        <v>139.03999328613281</v>
      </c>
      <c r="G94" s="218">
        <v>131.69000244140625</v>
      </c>
      <c r="H94" s="218">
        <v>130.46000671386719</v>
      </c>
      <c r="I94" s="218">
        <v>202.1300048828125</v>
      </c>
      <c r="J94" s="218">
        <v>417.73001098632813</v>
      </c>
      <c r="K94" s="218">
        <v>210.08999633789063</v>
      </c>
      <c r="L94" s="218">
        <v>96.779998779296875</v>
      </c>
      <c r="M94" s="218">
        <v>83.300003051757813</v>
      </c>
      <c r="N94" s="218">
        <v>91.879997253417969</v>
      </c>
      <c r="O94" s="218">
        <v>198.44999694824219</v>
      </c>
      <c r="P94" s="218">
        <v>227.24000549316406</v>
      </c>
      <c r="Q94" s="218">
        <v>213.14999389648438</v>
      </c>
      <c r="R94" s="218">
        <v>214.3800048828125</v>
      </c>
      <c r="S94" s="218">
        <v>173.94999694824219</v>
      </c>
      <c r="T94" s="218">
        <v>318.5</v>
      </c>
      <c r="U94" s="218">
        <v>291.54998779296875</v>
      </c>
      <c r="V94" s="218">
        <v>192.33000183105469</v>
      </c>
      <c r="W94" s="218">
        <v>319.73001098632813</v>
      </c>
      <c r="X94" s="218">
        <v>199.05999755859375</v>
      </c>
      <c r="Y94" s="218">
        <v>159.86000061035156</v>
      </c>
      <c r="Z94" s="218">
        <v>135.97999572753906</v>
      </c>
      <c r="AA94" s="218">
        <v>180.69000244140625</v>
      </c>
      <c r="AB94" s="218">
        <v>158.02999877929688</v>
      </c>
      <c r="AC94" s="218">
        <v>162.92999267578125</v>
      </c>
      <c r="AD94" s="218">
        <v>154.96000671386719</v>
      </c>
      <c r="AE94" s="218">
        <v>200.89999389648438</v>
      </c>
      <c r="AF94" s="218">
        <v>137.19999694824219</v>
      </c>
      <c r="AG94" s="218">
        <v>140.8800048828125</v>
      </c>
      <c r="AH94" s="218">
        <v>0</v>
      </c>
    </row>
    <row r="95" spans="1:34" outlineLevel="1" x14ac:dyDescent="0.25">
      <c r="C95" s="472"/>
      <c r="D95" s="218">
        <v>64.30999755859375</v>
      </c>
      <c r="E95" s="219">
        <v>121.27999877929688</v>
      </c>
      <c r="F95" s="218">
        <v>129.85000610351563</v>
      </c>
      <c r="G95" s="218">
        <v>129.85000610351563</v>
      </c>
      <c r="H95" s="218">
        <v>130.46000671386719</v>
      </c>
      <c r="I95" s="218">
        <v>204.58000183105469</v>
      </c>
      <c r="J95" s="218">
        <v>422.010009765625</v>
      </c>
      <c r="K95" s="218">
        <v>203.96000671386719</v>
      </c>
      <c r="L95" s="218">
        <v>78.400001525878906</v>
      </c>
      <c r="M95" s="218">
        <v>90.650001525878906</v>
      </c>
      <c r="N95" s="218">
        <v>88.199996948242188</v>
      </c>
      <c r="O95" s="218">
        <v>198.44999694824219</v>
      </c>
      <c r="P95" s="218">
        <v>258.48001098632813</v>
      </c>
      <c r="Q95" s="218">
        <v>216.83000183105469</v>
      </c>
      <c r="R95" s="218">
        <v>214.3800048828125</v>
      </c>
      <c r="S95" s="218">
        <v>145.77999877929688</v>
      </c>
      <c r="T95" s="218">
        <v>305.02999877929688</v>
      </c>
      <c r="U95" s="218">
        <v>254.80000305175781</v>
      </c>
      <c r="V95" s="218">
        <v>192.33000183105469</v>
      </c>
      <c r="W95" s="218">
        <v>322.17999267578125</v>
      </c>
      <c r="X95" s="218">
        <v>199.05999755859375</v>
      </c>
      <c r="Y95" s="218">
        <v>140.25999450683594</v>
      </c>
      <c r="Z95" s="218">
        <v>138.42999267578125</v>
      </c>
      <c r="AA95" s="218">
        <v>197.22999572753906</v>
      </c>
      <c r="AB95" s="218">
        <v>173.33999633789063</v>
      </c>
      <c r="AC95" s="218">
        <v>155.58000183105469</v>
      </c>
      <c r="AD95" s="218">
        <v>156.80000305175781</v>
      </c>
      <c r="AE95" s="218">
        <v>200.28999328613281</v>
      </c>
      <c r="AF95" s="218">
        <v>0</v>
      </c>
      <c r="AG95" s="218">
        <v>135.75</v>
      </c>
      <c r="AH95" s="218">
        <v>0</v>
      </c>
    </row>
    <row r="96" spans="1:34" outlineLevel="1" x14ac:dyDescent="0.25">
      <c r="C96" s="472"/>
      <c r="D96" s="218">
        <v>90.650001525878906</v>
      </c>
      <c r="E96" s="219">
        <v>122.5</v>
      </c>
      <c r="F96" s="218">
        <v>0</v>
      </c>
      <c r="G96" s="218">
        <v>129.85000610351563</v>
      </c>
      <c r="H96" s="218">
        <v>130.46000671386719</v>
      </c>
      <c r="I96" s="218">
        <v>205.80000305175781</v>
      </c>
      <c r="J96" s="218">
        <v>209.47999572753906</v>
      </c>
      <c r="K96" s="218">
        <v>192.33000183105469</v>
      </c>
      <c r="L96" s="218">
        <v>79.010002136230469</v>
      </c>
      <c r="M96" s="218">
        <v>88.80999755859375</v>
      </c>
      <c r="N96" s="218">
        <v>84.529998779296875</v>
      </c>
      <c r="O96" s="218">
        <v>177.6300048828125</v>
      </c>
      <c r="P96" s="218">
        <v>254.19000244140625</v>
      </c>
      <c r="Q96" s="218">
        <v>1.7120187157490989</v>
      </c>
      <c r="R96" s="218">
        <v>1.6598585029558408</v>
      </c>
      <c r="S96" s="218">
        <v>1.0700221653484328</v>
      </c>
      <c r="T96" s="218">
        <v>327.69000244140625</v>
      </c>
      <c r="U96" s="218">
        <v>276.85000610351563</v>
      </c>
      <c r="V96" s="218">
        <v>197.83999633789063</v>
      </c>
      <c r="W96" s="218">
        <v>321.55999755859375</v>
      </c>
      <c r="X96" s="218">
        <v>199.05999755859375</v>
      </c>
      <c r="Y96" s="218">
        <v>0</v>
      </c>
      <c r="Z96" s="218">
        <v>135.97999572753906</v>
      </c>
      <c r="AA96" s="218">
        <v>199.67999267578125</v>
      </c>
      <c r="AB96" s="218">
        <v>162.30999755859375</v>
      </c>
      <c r="AC96" s="218">
        <v>0</v>
      </c>
      <c r="AD96" s="218">
        <v>0</v>
      </c>
      <c r="AE96" s="218">
        <v>0</v>
      </c>
      <c r="AF96" s="218">
        <v>0</v>
      </c>
      <c r="AG96" s="218">
        <v>137.80999755859375</v>
      </c>
      <c r="AH96" s="218">
        <v>0</v>
      </c>
    </row>
    <row r="97" spans="3:34" outlineLevel="1" x14ac:dyDescent="0.25">
      <c r="C97" s="472"/>
      <c r="D97" s="218">
        <v>0</v>
      </c>
      <c r="E97" s="219">
        <v>133.52999877929688</v>
      </c>
      <c r="F97" s="218">
        <v>0</v>
      </c>
      <c r="G97" s="218">
        <v>131.08000183105469</v>
      </c>
      <c r="H97" s="218">
        <v>25.35</v>
      </c>
      <c r="I97" s="218">
        <v>0</v>
      </c>
      <c r="J97" s="218">
        <v>207.02999877929688</v>
      </c>
      <c r="K97" s="218">
        <v>0</v>
      </c>
      <c r="L97" s="218">
        <v>0</v>
      </c>
      <c r="M97" s="218">
        <v>0</v>
      </c>
      <c r="N97" s="218">
        <v>86.980003356933594</v>
      </c>
      <c r="O97" s="218">
        <v>180.69000244140625</v>
      </c>
      <c r="P97" s="218">
        <v>0</v>
      </c>
      <c r="Q97" s="218">
        <v>0</v>
      </c>
      <c r="R97" s="218">
        <v>0</v>
      </c>
      <c r="S97" s="218">
        <v>142.10000610351563</v>
      </c>
      <c r="T97" s="218">
        <v>287.8800048828125</v>
      </c>
      <c r="U97" s="218">
        <v>202.1300048828125</v>
      </c>
      <c r="V97" s="218">
        <v>194.77999877929688</v>
      </c>
      <c r="W97" s="218">
        <v>331.3599853515625</v>
      </c>
      <c r="X97" s="218">
        <v>0</v>
      </c>
      <c r="Y97" s="218">
        <v>0</v>
      </c>
      <c r="Z97" s="218">
        <v>137.19999694824219</v>
      </c>
      <c r="AA97" s="218">
        <v>0</v>
      </c>
      <c r="AB97" s="218">
        <v>161.69999694824219</v>
      </c>
      <c r="AC97" s="218">
        <v>0</v>
      </c>
      <c r="AD97" s="218">
        <v>0</v>
      </c>
      <c r="AE97" s="218">
        <v>0</v>
      </c>
      <c r="AF97" s="218">
        <v>0</v>
      </c>
      <c r="AG97" s="218">
        <v>138.42999267578125</v>
      </c>
      <c r="AH97" s="218">
        <v>0</v>
      </c>
    </row>
    <row r="98" spans="3:34" outlineLevel="1" x14ac:dyDescent="0.25">
      <c r="C98" s="472"/>
      <c r="D98" s="218">
        <v>0</v>
      </c>
      <c r="E98" s="219">
        <v>0</v>
      </c>
      <c r="F98" s="218">
        <v>0</v>
      </c>
      <c r="G98" s="218">
        <v>0</v>
      </c>
      <c r="H98" s="218">
        <v>0</v>
      </c>
      <c r="I98" s="218">
        <v>0</v>
      </c>
      <c r="J98" s="218">
        <v>0</v>
      </c>
      <c r="K98" s="218">
        <v>0</v>
      </c>
      <c r="L98" s="218">
        <v>0</v>
      </c>
      <c r="M98" s="218">
        <v>0</v>
      </c>
      <c r="N98" s="218">
        <v>0</v>
      </c>
      <c r="O98" s="218">
        <v>0</v>
      </c>
      <c r="P98" s="218">
        <v>0</v>
      </c>
      <c r="Q98" s="218">
        <v>0</v>
      </c>
      <c r="R98" s="218">
        <v>0</v>
      </c>
      <c r="S98" s="218">
        <v>128.6300048828125</v>
      </c>
      <c r="T98" s="218">
        <v>225.39999389648438</v>
      </c>
      <c r="U98" s="218">
        <v>0</v>
      </c>
      <c r="V98" s="218">
        <v>191.10000610351563</v>
      </c>
      <c r="W98" s="218">
        <v>0</v>
      </c>
      <c r="X98" s="218">
        <v>0</v>
      </c>
      <c r="Y98" s="218">
        <v>0</v>
      </c>
      <c r="Z98" s="218">
        <v>136.58999633789063</v>
      </c>
      <c r="AA98" s="218">
        <v>0</v>
      </c>
      <c r="AB98" s="218">
        <v>0</v>
      </c>
      <c r="AC98" s="218">
        <v>0</v>
      </c>
      <c r="AD98" s="218">
        <v>0</v>
      </c>
      <c r="AE98" s="218">
        <v>0</v>
      </c>
      <c r="AF98" s="218">
        <v>0</v>
      </c>
      <c r="AG98" s="218">
        <v>0</v>
      </c>
      <c r="AH98" s="218">
        <v>0</v>
      </c>
    </row>
    <row r="99" spans="3:34" outlineLevel="1" x14ac:dyDescent="0.25">
      <c r="C99" s="472"/>
      <c r="D99" s="218">
        <v>0</v>
      </c>
      <c r="E99" s="219">
        <v>0</v>
      </c>
      <c r="F99" s="218">
        <v>0</v>
      </c>
      <c r="G99" s="218">
        <v>0</v>
      </c>
      <c r="H99" s="218">
        <v>0</v>
      </c>
      <c r="I99" s="218">
        <v>0</v>
      </c>
      <c r="J99" s="218">
        <v>0</v>
      </c>
      <c r="K99" s="218">
        <v>0</v>
      </c>
      <c r="L99" s="218">
        <v>0</v>
      </c>
      <c r="M99" s="218">
        <v>0</v>
      </c>
      <c r="N99" s="218">
        <v>0</v>
      </c>
      <c r="O99" s="218">
        <v>0</v>
      </c>
      <c r="P99" s="218">
        <v>0</v>
      </c>
      <c r="Q99" s="218">
        <v>0</v>
      </c>
      <c r="R99" s="218">
        <v>0</v>
      </c>
      <c r="S99" s="218">
        <v>0</v>
      </c>
      <c r="T99" s="218">
        <v>0</v>
      </c>
      <c r="U99" s="218">
        <v>0</v>
      </c>
      <c r="V99" s="218">
        <v>0</v>
      </c>
      <c r="W99" s="218">
        <v>0</v>
      </c>
      <c r="X99" s="218">
        <v>0</v>
      </c>
      <c r="Y99" s="218">
        <v>0</v>
      </c>
      <c r="Z99" s="218">
        <v>0</v>
      </c>
      <c r="AA99" s="218">
        <v>0</v>
      </c>
      <c r="AB99" s="218">
        <v>0</v>
      </c>
      <c r="AC99" s="218">
        <v>0</v>
      </c>
      <c r="AD99" s="218">
        <v>0</v>
      </c>
      <c r="AE99" s="218">
        <v>0</v>
      </c>
      <c r="AF99" s="218">
        <v>0</v>
      </c>
      <c r="AG99" s="218">
        <v>0</v>
      </c>
      <c r="AH99" s="218">
        <v>0</v>
      </c>
    </row>
    <row r="100" spans="3:34" outlineLevel="1" x14ac:dyDescent="0.25">
      <c r="C100" s="472"/>
      <c r="D100" s="218">
        <v>0</v>
      </c>
      <c r="E100" s="219">
        <v>0</v>
      </c>
      <c r="F100" s="218">
        <v>0</v>
      </c>
      <c r="G100" s="218">
        <v>0</v>
      </c>
      <c r="H100" s="218">
        <v>0</v>
      </c>
      <c r="I100" s="218">
        <v>0</v>
      </c>
      <c r="J100" s="218">
        <v>0</v>
      </c>
      <c r="K100" s="218">
        <v>0</v>
      </c>
      <c r="L100" s="218">
        <v>0</v>
      </c>
      <c r="M100" s="218">
        <v>0</v>
      </c>
      <c r="N100" s="218">
        <v>0</v>
      </c>
      <c r="O100" s="218">
        <v>0</v>
      </c>
      <c r="P100" s="218">
        <v>0</v>
      </c>
      <c r="Q100" s="218">
        <v>0</v>
      </c>
      <c r="R100" s="218">
        <v>0</v>
      </c>
      <c r="S100" s="218">
        <v>0</v>
      </c>
      <c r="T100" s="218">
        <v>0</v>
      </c>
      <c r="U100" s="218">
        <v>0</v>
      </c>
      <c r="V100" s="218">
        <v>0</v>
      </c>
      <c r="W100" s="218">
        <v>0</v>
      </c>
      <c r="X100" s="218">
        <v>0</v>
      </c>
      <c r="Y100" s="218">
        <v>0</v>
      </c>
      <c r="Z100" s="218">
        <v>0</v>
      </c>
      <c r="AA100" s="218">
        <v>0</v>
      </c>
      <c r="AB100" s="218">
        <v>0</v>
      </c>
      <c r="AC100" s="218">
        <v>0</v>
      </c>
      <c r="AD100" s="218">
        <v>0</v>
      </c>
      <c r="AE100" s="218">
        <v>0</v>
      </c>
      <c r="AF100" s="218">
        <v>0</v>
      </c>
      <c r="AG100" s="218">
        <v>0</v>
      </c>
      <c r="AH100" s="218">
        <v>0</v>
      </c>
    </row>
    <row r="101" spans="3:34" outlineLevel="1" x14ac:dyDescent="0.25">
      <c r="C101" s="472"/>
      <c r="D101" s="218">
        <v>0</v>
      </c>
      <c r="E101" s="219">
        <v>0</v>
      </c>
      <c r="F101" s="218">
        <v>0</v>
      </c>
      <c r="G101" s="218">
        <v>0</v>
      </c>
      <c r="H101" s="218">
        <v>0</v>
      </c>
      <c r="I101" s="218">
        <v>0</v>
      </c>
      <c r="J101" s="218">
        <v>0</v>
      </c>
      <c r="K101" s="218">
        <v>0</v>
      </c>
      <c r="L101" s="218">
        <v>0</v>
      </c>
      <c r="M101" s="218">
        <v>0</v>
      </c>
      <c r="N101" s="218">
        <v>0</v>
      </c>
      <c r="O101" s="218">
        <v>0</v>
      </c>
      <c r="P101" s="218">
        <v>0</v>
      </c>
      <c r="Q101" s="218">
        <v>0</v>
      </c>
      <c r="R101" s="218">
        <v>0</v>
      </c>
      <c r="S101" s="218">
        <v>0</v>
      </c>
      <c r="T101" s="218">
        <v>0</v>
      </c>
      <c r="U101" s="218">
        <v>0</v>
      </c>
      <c r="V101" s="218">
        <v>0</v>
      </c>
      <c r="W101" s="218">
        <v>0</v>
      </c>
      <c r="X101" s="218">
        <v>0</v>
      </c>
      <c r="Y101" s="218">
        <v>0</v>
      </c>
      <c r="Z101" s="218">
        <v>0</v>
      </c>
      <c r="AA101" s="218">
        <v>0</v>
      </c>
      <c r="AB101" s="218">
        <v>0</v>
      </c>
      <c r="AC101" s="218">
        <v>0</v>
      </c>
      <c r="AD101" s="218">
        <v>0</v>
      </c>
      <c r="AE101" s="218">
        <v>0</v>
      </c>
      <c r="AF101" s="218">
        <v>0</v>
      </c>
      <c r="AG101" s="218">
        <v>0</v>
      </c>
      <c r="AH101" s="218">
        <v>0</v>
      </c>
    </row>
    <row r="102" spans="3:34" outlineLevel="1" x14ac:dyDescent="0.25">
      <c r="C102" s="472"/>
      <c r="D102" s="218">
        <v>0</v>
      </c>
      <c r="E102" s="219">
        <v>0</v>
      </c>
      <c r="F102" s="218">
        <v>0</v>
      </c>
      <c r="G102" s="218">
        <v>0</v>
      </c>
      <c r="H102" s="218">
        <v>0</v>
      </c>
      <c r="I102" s="218">
        <v>0</v>
      </c>
      <c r="J102" s="218">
        <v>0</v>
      </c>
      <c r="K102" s="218">
        <v>0</v>
      </c>
      <c r="L102" s="218">
        <v>0</v>
      </c>
      <c r="M102" s="218">
        <v>0</v>
      </c>
      <c r="N102" s="218">
        <v>0</v>
      </c>
      <c r="O102" s="218">
        <v>0</v>
      </c>
      <c r="P102" s="218">
        <v>0</v>
      </c>
      <c r="Q102" s="218">
        <v>0</v>
      </c>
      <c r="R102" s="218">
        <v>0</v>
      </c>
      <c r="S102" s="218">
        <v>0</v>
      </c>
      <c r="T102" s="218">
        <v>0</v>
      </c>
      <c r="U102" s="218">
        <v>0</v>
      </c>
      <c r="V102" s="218">
        <v>0</v>
      </c>
      <c r="W102" s="218">
        <v>0</v>
      </c>
      <c r="X102" s="218">
        <v>0</v>
      </c>
      <c r="Y102" s="218">
        <v>0</v>
      </c>
      <c r="Z102" s="218">
        <v>0</v>
      </c>
      <c r="AA102" s="218">
        <v>0</v>
      </c>
      <c r="AB102" s="218">
        <v>0</v>
      </c>
      <c r="AC102" s="218">
        <v>0</v>
      </c>
      <c r="AD102" s="218">
        <v>0</v>
      </c>
      <c r="AE102" s="218">
        <v>0</v>
      </c>
      <c r="AF102" s="218">
        <v>0</v>
      </c>
      <c r="AG102" s="218">
        <v>0</v>
      </c>
      <c r="AH102" s="218">
        <v>0</v>
      </c>
    </row>
    <row r="103" spans="3:34" outlineLevel="1" x14ac:dyDescent="0.25">
      <c r="C103" s="472"/>
      <c r="D103" s="218">
        <v>0</v>
      </c>
      <c r="E103" s="219">
        <v>0</v>
      </c>
      <c r="F103" s="218">
        <v>0</v>
      </c>
      <c r="G103" s="218">
        <v>0</v>
      </c>
      <c r="H103" s="218">
        <v>0</v>
      </c>
      <c r="I103" s="218">
        <v>0</v>
      </c>
      <c r="J103" s="218">
        <v>0</v>
      </c>
      <c r="K103" s="218">
        <v>0</v>
      </c>
      <c r="L103" s="218">
        <v>0</v>
      </c>
      <c r="M103" s="218">
        <v>0</v>
      </c>
      <c r="N103" s="218">
        <v>0</v>
      </c>
      <c r="O103" s="218">
        <v>0</v>
      </c>
      <c r="P103" s="218">
        <v>0</v>
      </c>
      <c r="Q103" s="218">
        <v>0</v>
      </c>
      <c r="R103" s="218">
        <v>0</v>
      </c>
      <c r="S103" s="218">
        <v>0</v>
      </c>
      <c r="T103" s="218">
        <v>0</v>
      </c>
      <c r="U103" s="218">
        <v>0</v>
      </c>
      <c r="V103" s="218">
        <v>0</v>
      </c>
      <c r="W103" s="218">
        <v>0</v>
      </c>
      <c r="X103" s="218">
        <v>0</v>
      </c>
      <c r="Y103" s="218">
        <v>0</v>
      </c>
      <c r="Z103" s="218">
        <v>0</v>
      </c>
      <c r="AA103" s="218">
        <v>0</v>
      </c>
      <c r="AB103" s="218">
        <v>0</v>
      </c>
      <c r="AC103" s="218">
        <v>0</v>
      </c>
      <c r="AD103" s="218">
        <v>0</v>
      </c>
      <c r="AE103" s="218">
        <v>0</v>
      </c>
      <c r="AF103" s="218">
        <v>0</v>
      </c>
      <c r="AG103" s="218">
        <v>0</v>
      </c>
      <c r="AH103" s="218">
        <v>0</v>
      </c>
    </row>
    <row r="104" spans="3:34" outlineLevel="1" x14ac:dyDescent="0.25">
      <c r="C104" s="471" t="s">
        <v>221</v>
      </c>
      <c r="D104" s="218">
        <v>0.43723138611349321</v>
      </c>
      <c r="E104" s="219">
        <v>0.95986626812618914</v>
      </c>
      <c r="F104" s="218">
        <v>1.1020085901015761</v>
      </c>
      <c r="G104" s="218">
        <v>0.86255465224102168</v>
      </c>
      <c r="H104" s="218">
        <v>0.89559487266461035</v>
      </c>
      <c r="I104" s="218">
        <v>1.4642040033898245</v>
      </c>
      <c r="J104" s="218">
        <v>2.8015992757482771</v>
      </c>
      <c r="K104" s="218">
        <v>1.3608051556413987</v>
      </c>
      <c r="L104" s="218">
        <v>0.67828177415752111</v>
      </c>
      <c r="M104" s="218">
        <v>0.66304362017756879</v>
      </c>
      <c r="N104" s="218">
        <v>0.71445721384524019</v>
      </c>
      <c r="O104" s="218">
        <v>1.6631678096279303</v>
      </c>
      <c r="P104" s="218">
        <v>1.9177196924220199</v>
      </c>
      <c r="Q104" s="218">
        <v>1.6325605104483554</v>
      </c>
      <c r="R104" s="218">
        <v>1.482762707325638</v>
      </c>
      <c r="S104" s="218">
        <v>1.3391275499692339</v>
      </c>
      <c r="T104" s="218">
        <v>2.2879852678336339</v>
      </c>
      <c r="U104" s="218">
        <v>2.0895000644194583</v>
      </c>
      <c r="V104" s="218">
        <v>1.5182385157477958</v>
      </c>
      <c r="W104" s="218">
        <v>2.5479979233275571</v>
      </c>
      <c r="X104" s="218">
        <v>1.6862320814083946</v>
      </c>
      <c r="Y104" s="218">
        <v>1.3297854181656437</v>
      </c>
      <c r="Z104" s="218">
        <v>1.0615912297629435</v>
      </c>
      <c r="AA104" s="218">
        <v>1.3010545304057644</v>
      </c>
      <c r="AB104" s="218">
        <v>1.1095863363249634</v>
      </c>
      <c r="AC104" s="218">
        <v>1.0857551624429305</v>
      </c>
      <c r="AD104" s="218">
        <v>0.99271471547690537</v>
      </c>
      <c r="AE104" s="218">
        <v>1.4345531645930458</v>
      </c>
      <c r="AF104" s="218">
        <v>1.0548064005845783</v>
      </c>
      <c r="AG104" s="218">
        <v>1.092309380074499</v>
      </c>
      <c r="AH104" s="218">
        <v>0</v>
      </c>
    </row>
    <row r="105" spans="3:34" outlineLevel="1" x14ac:dyDescent="0.25">
      <c r="C105" s="471"/>
      <c r="D105" s="218">
        <v>0.5391883347502725</v>
      </c>
      <c r="E105" s="219">
        <v>0.81715697441539081</v>
      </c>
      <c r="F105" s="218">
        <v>1.1531048295779893</v>
      </c>
      <c r="G105" s="218">
        <v>1.0117414208860576</v>
      </c>
      <c r="H105" s="218">
        <v>1.0595329467784032</v>
      </c>
      <c r="I105" s="218">
        <v>1.6186650431764025</v>
      </c>
      <c r="J105" s="218">
        <v>2.8749837044892583</v>
      </c>
      <c r="K105" s="218">
        <v>1.6220201175472873</v>
      </c>
      <c r="L105" s="218">
        <v>0.65595635459135282</v>
      </c>
      <c r="M105" s="218">
        <v>0.74499132788937739</v>
      </c>
      <c r="N105" s="218">
        <v>0.73859902029363145</v>
      </c>
      <c r="O105" s="218">
        <v>1.6425002082656228</v>
      </c>
      <c r="P105" s="218">
        <v>2.1787144828121834</v>
      </c>
      <c r="Q105" s="218">
        <v>1.4493448167155718</v>
      </c>
      <c r="R105" s="218">
        <v>1.4507960154595798</v>
      </c>
      <c r="S105" s="218">
        <v>1.0397559396664893</v>
      </c>
      <c r="T105" s="218">
        <v>2.0697002139616152</v>
      </c>
      <c r="U105" s="218">
        <v>1.8238540812217552</v>
      </c>
      <c r="V105" s="218">
        <v>1.3397502880527297</v>
      </c>
      <c r="W105" s="218">
        <v>2.3284637147581342</v>
      </c>
      <c r="X105" s="218">
        <v>1.6387007073015811</v>
      </c>
      <c r="Y105" s="218">
        <v>1.1747767580941799</v>
      </c>
      <c r="Z105" s="218">
        <v>1.0099594063554027</v>
      </c>
      <c r="AA105" s="218">
        <v>1.3394573851839788</v>
      </c>
      <c r="AB105" s="218">
        <v>1.2534654823105349</v>
      </c>
      <c r="AC105" s="218">
        <v>1.2040892061749808</v>
      </c>
      <c r="AD105" s="218">
        <v>1.0653762124282917</v>
      </c>
      <c r="AE105" s="218">
        <v>1.4647164464535183</v>
      </c>
      <c r="AF105" s="218">
        <v>0</v>
      </c>
      <c r="AG105" s="218">
        <v>1.0121138593734453</v>
      </c>
      <c r="AH105" s="218">
        <v>0</v>
      </c>
    </row>
    <row r="106" spans="3:34" outlineLevel="1" x14ac:dyDescent="0.25">
      <c r="C106" s="471"/>
      <c r="D106" s="218">
        <v>0.7514605030253988</v>
      </c>
      <c r="E106" s="219">
        <v>1.0367269865819486</v>
      </c>
      <c r="F106" s="218">
        <v>0</v>
      </c>
      <c r="G106" s="218">
        <v>1.0458707007957551</v>
      </c>
      <c r="H106" s="218">
        <v>0.9867051823925802</v>
      </c>
      <c r="I106" s="218">
        <v>1.5140081603440891</v>
      </c>
      <c r="J106" s="218">
        <v>1.6822808339559743</v>
      </c>
      <c r="K106" s="218">
        <v>1.5123124350841575</v>
      </c>
      <c r="L106" s="218">
        <v>0.70662524687273531</v>
      </c>
      <c r="M106" s="218">
        <v>0.58977944059184495</v>
      </c>
      <c r="N106" s="218">
        <v>0.70967370296289534</v>
      </c>
      <c r="O106" s="218">
        <v>1.3293252211318136</v>
      </c>
      <c r="P106" s="218">
        <v>1.8087427010993256</v>
      </c>
      <c r="Q106" s="218">
        <v>213.14999389648438</v>
      </c>
      <c r="R106" s="218">
        <v>209.47999572753906</v>
      </c>
      <c r="S106" s="218">
        <v>138.42999267578125</v>
      </c>
      <c r="T106" s="218">
        <v>1.9415836679388816</v>
      </c>
      <c r="U106" s="218">
        <v>1.9902829940008107</v>
      </c>
      <c r="V106" s="218">
        <v>1.5705721284654888</v>
      </c>
      <c r="W106" s="218">
        <v>2.8460687405989487</v>
      </c>
      <c r="X106" s="218">
        <v>1.3139029842383532</v>
      </c>
      <c r="Y106" s="218">
        <v>0</v>
      </c>
      <c r="Z106" s="218">
        <v>1.1513031646724883</v>
      </c>
      <c r="AA106" s="218">
        <v>1.4213006866204345</v>
      </c>
      <c r="AB106" s="218">
        <v>1.2909558690593244</v>
      </c>
      <c r="AC106" s="218">
        <v>0</v>
      </c>
      <c r="AD106" s="218">
        <v>0</v>
      </c>
      <c r="AE106" s="218">
        <v>0</v>
      </c>
      <c r="AF106" s="218">
        <v>0</v>
      </c>
      <c r="AG106" s="218">
        <v>0.90714493822196307</v>
      </c>
      <c r="AH106" s="218">
        <v>0</v>
      </c>
    </row>
    <row r="107" spans="3:34" outlineLevel="1" x14ac:dyDescent="0.25">
      <c r="C107" s="471"/>
      <c r="D107" s="218">
        <v>0</v>
      </c>
      <c r="E107" s="219">
        <v>1.102678204789874</v>
      </c>
      <c r="F107" s="218">
        <v>0</v>
      </c>
      <c r="G107" s="218">
        <v>0.99655853221106883</v>
      </c>
      <c r="H107" s="218">
        <v>0.73779530798699677</v>
      </c>
      <c r="I107" s="218">
        <v>0</v>
      </c>
      <c r="J107" s="218">
        <v>1.6650012136688623</v>
      </c>
      <c r="K107" s="218">
        <v>0</v>
      </c>
      <c r="L107" s="218">
        <v>0</v>
      </c>
      <c r="M107" s="218">
        <v>0</v>
      </c>
      <c r="N107" s="218">
        <v>0.66912347635060321</v>
      </c>
      <c r="O107" s="218">
        <v>1.3989965582514685</v>
      </c>
      <c r="P107" s="218">
        <v>0</v>
      </c>
      <c r="Q107" s="218">
        <v>0</v>
      </c>
      <c r="R107" s="218">
        <v>0</v>
      </c>
      <c r="S107" s="218">
        <v>1.0611623993223314</v>
      </c>
      <c r="T107" s="218">
        <v>2.146140408511064</v>
      </c>
      <c r="U107" s="218">
        <v>1.5080599539705899</v>
      </c>
      <c r="V107" s="218">
        <v>1.2781688334742742</v>
      </c>
      <c r="W107" s="218">
        <v>2.0962888731200469</v>
      </c>
      <c r="X107" s="218">
        <v>0</v>
      </c>
      <c r="Y107" s="218">
        <v>0</v>
      </c>
      <c r="Z107" s="218">
        <v>1.0784549399096286</v>
      </c>
      <c r="AA107" s="218">
        <v>0</v>
      </c>
      <c r="AB107" s="218">
        <v>1.1443416860876228</v>
      </c>
      <c r="AC107" s="218">
        <v>0</v>
      </c>
      <c r="AD107" s="218">
        <v>0</v>
      </c>
      <c r="AE107" s="218">
        <v>0</v>
      </c>
      <c r="AF107" s="218">
        <v>0</v>
      </c>
      <c r="AG107" s="218">
        <v>1.0100914946252786</v>
      </c>
      <c r="AH107" s="218">
        <v>0</v>
      </c>
    </row>
    <row r="108" spans="3:34" outlineLevel="1" x14ac:dyDescent="0.25">
      <c r="C108" s="471"/>
      <c r="D108" s="218">
        <v>0</v>
      </c>
      <c r="E108" s="219">
        <v>0</v>
      </c>
      <c r="F108" s="218">
        <v>0</v>
      </c>
      <c r="G108" s="218">
        <v>0</v>
      </c>
      <c r="H108" s="218">
        <v>0</v>
      </c>
      <c r="I108" s="218">
        <v>0</v>
      </c>
      <c r="J108" s="218">
        <v>0</v>
      </c>
      <c r="K108" s="218">
        <v>0</v>
      </c>
      <c r="L108" s="218">
        <v>0</v>
      </c>
      <c r="M108" s="218">
        <v>0</v>
      </c>
      <c r="N108" s="218">
        <v>0</v>
      </c>
      <c r="O108" s="218">
        <v>0</v>
      </c>
      <c r="P108" s="218">
        <v>0</v>
      </c>
      <c r="Q108" s="218">
        <v>0</v>
      </c>
      <c r="R108" s="218">
        <v>0</v>
      </c>
      <c r="S108" s="218">
        <v>0.96051153208088802</v>
      </c>
      <c r="T108" s="218">
        <v>1.7709611247605137</v>
      </c>
      <c r="U108" s="218">
        <v>0</v>
      </c>
      <c r="V108" s="218">
        <v>1.33408268286427</v>
      </c>
      <c r="W108" s="218">
        <v>0</v>
      </c>
      <c r="X108" s="218">
        <v>0</v>
      </c>
      <c r="Y108" s="218">
        <v>0</v>
      </c>
      <c r="Z108" s="218">
        <v>1.0026239456601242</v>
      </c>
      <c r="AA108" s="218">
        <v>0</v>
      </c>
      <c r="AB108" s="218">
        <v>0</v>
      </c>
      <c r="AC108" s="218">
        <v>0</v>
      </c>
      <c r="AD108" s="218">
        <v>0</v>
      </c>
      <c r="AE108" s="218">
        <v>0</v>
      </c>
      <c r="AF108" s="218">
        <v>0</v>
      </c>
      <c r="AG108" s="218">
        <v>0</v>
      </c>
      <c r="AH108" s="218">
        <v>0</v>
      </c>
    </row>
    <row r="109" spans="3:34" outlineLevel="1" x14ac:dyDescent="0.25">
      <c r="C109" s="471"/>
      <c r="D109" s="218">
        <v>0</v>
      </c>
      <c r="E109" s="219">
        <v>0</v>
      </c>
      <c r="F109" s="218">
        <v>0</v>
      </c>
      <c r="G109" s="218">
        <v>0</v>
      </c>
      <c r="H109" s="218">
        <v>0</v>
      </c>
      <c r="I109" s="218">
        <v>0</v>
      </c>
      <c r="J109" s="218">
        <v>0</v>
      </c>
      <c r="K109" s="218">
        <v>0</v>
      </c>
      <c r="L109" s="218">
        <v>0</v>
      </c>
      <c r="M109" s="218">
        <v>0</v>
      </c>
      <c r="N109" s="218">
        <v>0</v>
      </c>
      <c r="O109" s="218">
        <v>0</v>
      </c>
      <c r="P109" s="218">
        <v>0</v>
      </c>
      <c r="Q109" s="218">
        <v>0</v>
      </c>
      <c r="R109" s="218">
        <v>0</v>
      </c>
      <c r="S109" s="218">
        <v>0</v>
      </c>
      <c r="T109" s="218">
        <v>0</v>
      </c>
      <c r="U109" s="218">
        <v>0</v>
      </c>
      <c r="V109" s="218">
        <v>0</v>
      </c>
      <c r="W109" s="218">
        <v>0</v>
      </c>
      <c r="X109" s="218">
        <v>0</v>
      </c>
      <c r="Y109" s="218">
        <v>0</v>
      </c>
      <c r="Z109" s="218">
        <v>0</v>
      </c>
      <c r="AA109" s="218">
        <v>0</v>
      </c>
      <c r="AB109" s="218">
        <v>0</v>
      </c>
      <c r="AC109" s="218">
        <v>0</v>
      </c>
      <c r="AD109" s="218">
        <v>0</v>
      </c>
      <c r="AE109" s="218">
        <v>0</v>
      </c>
      <c r="AF109" s="218">
        <v>0</v>
      </c>
      <c r="AG109" s="218">
        <v>0</v>
      </c>
      <c r="AH109" s="218">
        <v>0</v>
      </c>
    </row>
    <row r="110" spans="3:34" outlineLevel="1" x14ac:dyDescent="0.25">
      <c r="C110" s="471"/>
      <c r="D110" s="218">
        <v>0</v>
      </c>
      <c r="E110" s="219">
        <v>0</v>
      </c>
      <c r="F110" s="218">
        <v>0</v>
      </c>
      <c r="G110" s="218">
        <v>0</v>
      </c>
      <c r="H110" s="218">
        <v>0</v>
      </c>
      <c r="I110" s="218">
        <v>0</v>
      </c>
      <c r="J110" s="218">
        <v>0</v>
      </c>
      <c r="K110" s="218">
        <v>0</v>
      </c>
      <c r="L110" s="218">
        <v>0</v>
      </c>
      <c r="M110" s="218">
        <v>0</v>
      </c>
      <c r="N110" s="218">
        <v>0</v>
      </c>
      <c r="O110" s="218">
        <v>0</v>
      </c>
      <c r="P110" s="218">
        <v>0</v>
      </c>
      <c r="Q110" s="218">
        <v>0</v>
      </c>
      <c r="R110" s="218">
        <v>0</v>
      </c>
      <c r="S110" s="218">
        <v>0</v>
      </c>
      <c r="T110" s="218">
        <v>0</v>
      </c>
      <c r="U110" s="218">
        <v>0</v>
      </c>
      <c r="V110" s="218">
        <v>0</v>
      </c>
      <c r="W110" s="218">
        <v>0</v>
      </c>
      <c r="X110" s="218">
        <v>0</v>
      </c>
      <c r="Y110" s="218">
        <v>0</v>
      </c>
      <c r="Z110" s="218">
        <v>0</v>
      </c>
      <c r="AA110" s="218">
        <v>0</v>
      </c>
      <c r="AB110" s="218">
        <v>0</v>
      </c>
      <c r="AC110" s="218">
        <v>0</v>
      </c>
      <c r="AD110" s="218">
        <v>0</v>
      </c>
      <c r="AE110" s="218">
        <v>0</v>
      </c>
      <c r="AF110" s="218">
        <v>0</v>
      </c>
      <c r="AG110" s="218">
        <v>0</v>
      </c>
      <c r="AH110" s="218">
        <v>0</v>
      </c>
    </row>
    <row r="111" spans="3:34" outlineLevel="1" x14ac:dyDescent="0.25">
      <c r="C111" s="471"/>
      <c r="D111" s="218">
        <v>0</v>
      </c>
      <c r="E111" s="219">
        <v>0</v>
      </c>
      <c r="F111" s="218">
        <v>0</v>
      </c>
      <c r="G111" s="218">
        <v>0</v>
      </c>
      <c r="H111" s="218">
        <v>0</v>
      </c>
      <c r="I111" s="218">
        <v>0</v>
      </c>
      <c r="J111" s="218">
        <v>0</v>
      </c>
      <c r="K111" s="218">
        <v>0</v>
      </c>
      <c r="L111" s="218">
        <v>0</v>
      </c>
      <c r="M111" s="218">
        <v>0</v>
      </c>
      <c r="N111" s="218">
        <v>0</v>
      </c>
      <c r="O111" s="218">
        <v>0</v>
      </c>
      <c r="P111" s="218">
        <v>0</v>
      </c>
      <c r="Q111" s="218">
        <v>0</v>
      </c>
      <c r="R111" s="218">
        <v>0</v>
      </c>
      <c r="S111" s="218">
        <v>0</v>
      </c>
      <c r="T111" s="218">
        <v>0</v>
      </c>
      <c r="U111" s="218">
        <v>0</v>
      </c>
      <c r="V111" s="218">
        <v>0</v>
      </c>
      <c r="W111" s="218">
        <v>0</v>
      </c>
      <c r="X111" s="218">
        <v>0</v>
      </c>
      <c r="Y111" s="218">
        <v>0</v>
      </c>
      <c r="Z111" s="218">
        <v>0</v>
      </c>
      <c r="AA111" s="218">
        <v>0</v>
      </c>
      <c r="AB111" s="218">
        <v>0</v>
      </c>
      <c r="AC111" s="218">
        <v>0</v>
      </c>
      <c r="AD111" s="218">
        <v>0</v>
      </c>
      <c r="AE111" s="218">
        <v>0</v>
      </c>
      <c r="AF111" s="218">
        <v>0</v>
      </c>
      <c r="AG111" s="218">
        <v>0</v>
      </c>
      <c r="AH111" s="218">
        <v>0</v>
      </c>
    </row>
    <row r="112" spans="3:34" outlineLevel="1" x14ac:dyDescent="0.25">
      <c r="C112" s="471"/>
      <c r="D112" s="218">
        <v>0</v>
      </c>
      <c r="E112" s="219">
        <v>0</v>
      </c>
      <c r="F112" s="218">
        <v>0</v>
      </c>
      <c r="G112" s="218">
        <v>0</v>
      </c>
      <c r="H112" s="218">
        <v>0</v>
      </c>
      <c r="I112" s="218">
        <v>0</v>
      </c>
      <c r="J112" s="218">
        <v>0</v>
      </c>
      <c r="K112" s="218">
        <v>0</v>
      </c>
      <c r="L112" s="218">
        <v>0</v>
      </c>
      <c r="M112" s="218">
        <v>0</v>
      </c>
      <c r="N112" s="218">
        <v>0</v>
      </c>
      <c r="O112" s="218">
        <v>0</v>
      </c>
      <c r="P112" s="218">
        <v>0</v>
      </c>
      <c r="Q112" s="218">
        <v>0</v>
      </c>
      <c r="R112" s="218">
        <v>0</v>
      </c>
      <c r="S112" s="218">
        <v>0</v>
      </c>
      <c r="T112" s="218">
        <v>0</v>
      </c>
      <c r="U112" s="218">
        <v>0</v>
      </c>
      <c r="V112" s="218">
        <v>0</v>
      </c>
      <c r="W112" s="218">
        <v>0</v>
      </c>
      <c r="X112" s="218">
        <v>0</v>
      </c>
      <c r="Y112" s="218">
        <v>0</v>
      </c>
      <c r="Z112" s="218">
        <v>0</v>
      </c>
      <c r="AA112" s="218">
        <v>0</v>
      </c>
      <c r="AB112" s="218">
        <v>0</v>
      </c>
      <c r="AC112" s="218">
        <v>0</v>
      </c>
      <c r="AD112" s="218">
        <v>0</v>
      </c>
      <c r="AE112" s="218">
        <v>0</v>
      </c>
      <c r="AF112" s="218">
        <v>0</v>
      </c>
      <c r="AG112" s="218">
        <v>0</v>
      </c>
      <c r="AH112" s="218">
        <v>0</v>
      </c>
    </row>
    <row r="113" spans="3:34" outlineLevel="1" x14ac:dyDescent="0.25">
      <c r="C113" s="471"/>
      <c r="D113" s="218">
        <v>0</v>
      </c>
      <c r="E113" s="219">
        <v>0</v>
      </c>
      <c r="F113" s="218">
        <v>0</v>
      </c>
      <c r="G113" s="218">
        <v>0</v>
      </c>
      <c r="H113" s="218">
        <v>0</v>
      </c>
      <c r="I113" s="218">
        <v>0</v>
      </c>
      <c r="J113" s="218">
        <v>0</v>
      </c>
      <c r="K113" s="218">
        <v>0</v>
      </c>
      <c r="L113" s="218">
        <v>0</v>
      </c>
      <c r="M113" s="218">
        <v>0</v>
      </c>
      <c r="N113" s="218">
        <v>0</v>
      </c>
      <c r="O113" s="218">
        <v>0</v>
      </c>
      <c r="P113" s="218">
        <v>0</v>
      </c>
      <c r="Q113" s="218">
        <v>0</v>
      </c>
      <c r="R113" s="218">
        <v>0</v>
      </c>
      <c r="S113" s="218">
        <v>0</v>
      </c>
      <c r="T113" s="218">
        <v>0</v>
      </c>
      <c r="U113" s="218">
        <v>0</v>
      </c>
      <c r="V113" s="218">
        <v>0</v>
      </c>
      <c r="W113" s="218">
        <v>0</v>
      </c>
      <c r="X113" s="218">
        <v>0</v>
      </c>
      <c r="Y113" s="218">
        <v>0</v>
      </c>
      <c r="Z113" s="218">
        <v>0</v>
      </c>
      <c r="AA113" s="218">
        <v>0</v>
      </c>
      <c r="AB113" s="218">
        <v>0</v>
      </c>
      <c r="AC113" s="218">
        <v>0</v>
      </c>
      <c r="AD113" s="218">
        <v>0</v>
      </c>
      <c r="AE113" s="218">
        <v>0</v>
      </c>
      <c r="AF113" s="218">
        <v>0</v>
      </c>
      <c r="AG113" s="218">
        <v>0</v>
      </c>
      <c r="AH113" s="218">
        <v>0</v>
      </c>
    </row>
    <row r="114" spans="3:34" outlineLevel="1" x14ac:dyDescent="0.25">
      <c r="C114" s="222"/>
      <c r="D114" s="218">
        <v>679.0999755859375</v>
      </c>
      <c r="E114" s="219">
        <v>892.79998779296875</v>
      </c>
      <c r="F114" s="218">
        <v>1029</v>
      </c>
      <c r="G114" s="218">
        <v>1045</v>
      </c>
      <c r="H114" s="218">
        <v>1080</v>
      </c>
      <c r="I114" s="218">
        <v>674.5</v>
      </c>
      <c r="J114" s="218">
        <v>400.39999389648438</v>
      </c>
      <c r="K114" s="218">
        <v>643</v>
      </c>
      <c r="L114" s="218">
        <v>1022</v>
      </c>
      <c r="M114" s="218">
        <v>1180</v>
      </c>
      <c r="N114" s="218">
        <v>1274</v>
      </c>
      <c r="O114" s="218">
        <v>812.79998779296875</v>
      </c>
      <c r="P114" s="218">
        <v>877.5</v>
      </c>
      <c r="Q114" s="218">
        <v>832.9000244140625</v>
      </c>
      <c r="R114" s="218">
        <v>803.9000244140625</v>
      </c>
      <c r="S114" s="218">
        <v>1187</v>
      </c>
      <c r="T114" s="218">
        <v>710.70001220703125</v>
      </c>
      <c r="U114" s="218">
        <v>782.9000244140625</v>
      </c>
      <c r="V114" s="218">
        <v>2121</v>
      </c>
      <c r="W114" s="218">
        <v>721.4000244140625</v>
      </c>
      <c r="X114" s="218">
        <v>1797</v>
      </c>
      <c r="Y114" s="218">
        <v>1505</v>
      </c>
      <c r="Z114" s="218">
        <v>1212</v>
      </c>
      <c r="AA114" s="218">
        <v>1605</v>
      </c>
      <c r="AB114" s="218">
        <v>1129</v>
      </c>
      <c r="AC114" s="218">
        <v>1113</v>
      </c>
      <c r="AD114" s="218">
        <v>1162</v>
      </c>
      <c r="AE114" s="218">
        <v>1175</v>
      </c>
      <c r="AF114" s="218">
        <v>1034</v>
      </c>
      <c r="AG114" s="218">
        <v>1035</v>
      </c>
      <c r="AH114" s="218">
        <v>0</v>
      </c>
    </row>
    <row r="115" spans="3:34" outlineLevel="1" x14ac:dyDescent="0.25">
      <c r="C115" s="222"/>
      <c r="D115" s="218">
        <v>700.79998779296875</v>
      </c>
      <c r="E115" s="219">
        <v>908.0999755859375</v>
      </c>
      <c r="F115" s="218">
        <v>1078</v>
      </c>
      <c r="G115" s="218">
        <v>1045</v>
      </c>
      <c r="H115" s="218">
        <v>1083</v>
      </c>
      <c r="I115" s="218">
        <v>683.0999755859375</v>
      </c>
      <c r="J115" s="218">
        <v>398.60000610351563</v>
      </c>
      <c r="K115" s="218">
        <v>661.70001220703125</v>
      </c>
      <c r="L115" s="218">
        <v>1047</v>
      </c>
      <c r="M115" s="218">
        <v>1173</v>
      </c>
      <c r="N115" s="218">
        <v>1334</v>
      </c>
      <c r="O115" s="218">
        <v>821.29998779296875</v>
      </c>
      <c r="P115" s="218">
        <v>837.5</v>
      </c>
      <c r="Q115" s="218">
        <v>876.5</v>
      </c>
      <c r="R115" s="218">
        <v>790</v>
      </c>
      <c r="S115" s="218">
        <v>1597</v>
      </c>
      <c r="T115" s="218">
        <v>765.29998779296875</v>
      </c>
      <c r="U115" s="218">
        <v>877.5</v>
      </c>
      <c r="V115" s="218">
        <v>1756</v>
      </c>
      <c r="W115" s="218">
        <v>739.0999755859375</v>
      </c>
      <c r="X115" s="218">
        <v>1827</v>
      </c>
      <c r="Y115" s="218">
        <v>1355</v>
      </c>
      <c r="Z115" s="218">
        <v>1221</v>
      </c>
      <c r="AA115" s="218">
        <v>1710</v>
      </c>
      <c r="AB115" s="218">
        <v>1352</v>
      </c>
      <c r="AC115" s="218">
        <v>1078</v>
      </c>
      <c r="AD115" s="218">
        <v>1154</v>
      </c>
      <c r="AE115" s="218">
        <v>1196</v>
      </c>
      <c r="AF115" s="218">
        <v>0</v>
      </c>
      <c r="AG115" s="218">
        <v>1010</v>
      </c>
      <c r="AH115" s="218">
        <v>0</v>
      </c>
    </row>
    <row r="116" spans="3:34" outlineLevel="1" x14ac:dyDescent="0.25">
      <c r="C116" s="222"/>
      <c r="D116" s="218">
        <v>808.9000244140625</v>
      </c>
      <c r="E116" s="219">
        <v>888.5</v>
      </c>
      <c r="F116" s="218">
        <v>0</v>
      </c>
      <c r="G116" s="218">
        <v>1042</v>
      </c>
      <c r="H116" s="218">
        <v>1065</v>
      </c>
      <c r="I116" s="218">
        <v>662.5999755859375</v>
      </c>
      <c r="J116" s="218">
        <v>644</v>
      </c>
      <c r="K116" s="218">
        <v>692</v>
      </c>
      <c r="L116" s="218">
        <v>1050</v>
      </c>
      <c r="M116" s="218">
        <v>1254</v>
      </c>
      <c r="N116" s="218">
        <v>1297</v>
      </c>
      <c r="O116" s="218">
        <v>973.5999755859375</v>
      </c>
      <c r="P116" s="218">
        <v>852.9000244140625</v>
      </c>
      <c r="Q116" s="218">
        <v>816</v>
      </c>
      <c r="R116" s="218">
        <v>797.5999755859375</v>
      </c>
      <c r="S116" s="218">
        <v>1473</v>
      </c>
      <c r="T116" s="218">
        <v>677.5</v>
      </c>
      <c r="U116" s="218">
        <v>770.29998779296875</v>
      </c>
      <c r="V116" s="218">
        <v>2060</v>
      </c>
      <c r="W116" s="218">
        <v>735.5</v>
      </c>
      <c r="X116" s="218">
        <v>1829</v>
      </c>
      <c r="Y116" s="218">
        <v>0</v>
      </c>
      <c r="Z116" s="218">
        <v>1218</v>
      </c>
      <c r="AA116" s="218">
        <v>1774</v>
      </c>
      <c r="AB116" s="218">
        <v>1140</v>
      </c>
      <c r="AC116" s="218">
        <v>0</v>
      </c>
      <c r="AD116" s="218">
        <v>0</v>
      </c>
      <c r="AE116" s="218">
        <v>0</v>
      </c>
      <c r="AF116" s="218">
        <v>0</v>
      </c>
      <c r="AG116" s="218">
        <v>1023</v>
      </c>
      <c r="AH116" s="218">
        <v>0</v>
      </c>
    </row>
    <row r="117" spans="3:34" outlineLevel="1" x14ac:dyDescent="0.25">
      <c r="C117" s="222"/>
      <c r="D117" s="218">
        <v>0</v>
      </c>
      <c r="E117" s="219">
        <v>882.5999755859375</v>
      </c>
      <c r="F117" s="218">
        <v>0</v>
      </c>
      <c r="G117" s="218">
        <v>1051</v>
      </c>
      <c r="H117" s="218">
        <v>953.29998779296875</v>
      </c>
      <c r="I117" s="218">
        <v>0</v>
      </c>
      <c r="J117" s="218">
        <v>635.4000244140625</v>
      </c>
      <c r="K117" s="218">
        <v>0</v>
      </c>
      <c r="L117" s="218">
        <v>0</v>
      </c>
      <c r="M117" s="218">
        <v>0</v>
      </c>
      <c r="N117" s="218">
        <v>1333</v>
      </c>
      <c r="O117" s="218">
        <v>886.79998779296875</v>
      </c>
      <c r="P117" s="218">
        <v>0</v>
      </c>
      <c r="Q117" s="218">
        <v>0</v>
      </c>
      <c r="R117" s="218">
        <v>0</v>
      </c>
      <c r="S117" s="218">
        <v>1592</v>
      </c>
      <c r="T117" s="218">
        <v>811</v>
      </c>
      <c r="U117" s="218">
        <v>1040</v>
      </c>
      <c r="V117" s="218">
        <v>1705</v>
      </c>
      <c r="W117" s="218">
        <v>1491</v>
      </c>
      <c r="X117" s="218">
        <v>0</v>
      </c>
      <c r="Y117" s="218">
        <v>0</v>
      </c>
      <c r="Z117" s="218">
        <v>1218</v>
      </c>
      <c r="AA117" s="218">
        <v>0</v>
      </c>
      <c r="AB117" s="218">
        <v>1104</v>
      </c>
      <c r="AC117" s="218">
        <v>0</v>
      </c>
      <c r="AD117" s="218">
        <v>0</v>
      </c>
      <c r="AE117" s="218">
        <v>0</v>
      </c>
      <c r="AF117" s="218">
        <v>0</v>
      </c>
      <c r="AG117" s="218">
        <v>1031</v>
      </c>
      <c r="AH117" s="218">
        <v>0</v>
      </c>
    </row>
    <row r="118" spans="3:34" outlineLevel="1" x14ac:dyDescent="0.25">
      <c r="C118" s="222"/>
      <c r="D118" s="218">
        <v>0</v>
      </c>
      <c r="E118" s="219">
        <v>0</v>
      </c>
      <c r="F118" s="218">
        <v>0</v>
      </c>
      <c r="G118" s="218">
        <v>0</v>
      </c>
      <c r="H118" s="218">
        <v>0</v>
      </c>
      <c r="I118" s="218">
        <v>0</v>
      </c>
      <c r="J118" s="218">
        <v>0</v>
      </c>
      <c r="K118" s="218">
        <v>0</v>
      </c>
      <c r="L118" s="218">
        <v>0</v>
      </c>
      <c r="M118" s="218">
        <v>0</v>
      </c>
      <c r="N118" s="218">
        <v>0</v>
      </c>
      <c r="O118" s="218">
        <v>0</v>
      </c>
      <c r="P118" s="218">
        <v>0</v>
      </c>
      <c r="Q118" s="218">
        <v>0</v>
      </c>
      <c r="R118" s="218">
        <v>0</v>
      </c>
      <c r="S118" s="218">
        <v>872.4000244140625</v>
      </c>
      <c r="T118" s="218">
        <v>793</v>
      </c>
      <c r="U118" s="218">
        <v>0</v>
      </c>
      <c r="V118" s="218">
        <v>1852</v>
      </c>
      <c r="W118" s="218">
        <v>0</v>
      </c>
      <c r="X118" s="218">
        <v>0</v>
      </c>
      <c r="Y118" s="218">
        <v>0</v>
      </c>
      <c r="Z118" s="218">
        <v>1233</v>
      </c>
      <c r="AA118" s="218">
        <v>0</v>
      </c>
      <c r="AB118" s="218">
        <v>0</v>
      </c>
      <c r="AC118" s="218">
        <v>0</v>
      </c>
      <c r="AD118" s="218">
        <v>0</v>
      </c>
      <c r="AE118" s="218">
        <v>0</v>
      </c>
      <c r="AF118" s="218">
        <v>0</v>
      </c>
      <c r="AG118" s="218">
        <v>0</v>
      </c>
      <c r="AH118" s="218"/>
    </row>
    <row r="119" spans="3:34" outlineLevel="1" x14ac:dyDescent="0.25">
      <c r="C119" s="222"/>
      <c r="D119" s="222">
        <v>0</v>
      </c>
      <c r="E119" s="223">
        <v>0</v>
      </c>
      <c r="F119" s="222">
        <v>0</v>
      </c>
      <c r="G119" s="222">
        <v>0</v>
      </c>
      <c r="H119" s="222">
        <v>0</v>
      </c>
      <c r="I119" s="222">
        <v>0</v>
      </c>
      <c r="J119" s="222">
        <v>0</v>
      </c>
      <c r="K119" s="222">
        <v>0</v>
      </c>
      <c r="L119" s="222">
        <v>0</v>
      </c>
      <c r="M119" s="222">
        <v>0</v>
      </c>
      <c r="N119" s="222">
        <v>0</v>
      </c>
      <c r="O119" s="222">
        <v>0</v>
      </c>
      <c r="P119" s="222">
        <v>0</v>
      </c>
      <c r="Q119" s="222">
        <v>0</v>
      </c>
      <c r="R119" s="222">
        <v>0</v>
      </c>
      <c r="S119" s="222">
        <v>872.4000244140625</v>
      </c>
      <c r="T119" s="222">
        <v>0</v>
      </c>
      <c r="U119" s="222">
        <v>0</v>
      </c>
      <c r="V119" s="222">
        <v>0</v>
      </c>
      <c r="W119" s="222">
        <v>0</v>
      </c>
      <c r="X119" s="222">
        <v>0</v>
      </c>
      <c r="Y119" s="222">
        <v>0</v>
      </c>
      <c r="Z119" s="222">
        <v>0</v>
      </c>
      <c r="AA119" s="222">
        <v>0</v>
      </c>
      <c r="AB119" s="222">
        <v>0</v>
      </c>
      <c r="AC119" s="222">
        <v>0</v>
      </c>
      <c r="AD119" s="222">
        <v>0</v>
      </c>
      <c r="AE119" s="222">
        <v>0</v>
      </c>
      <c r="AF119" s="222">
        <v>0</v>
      </c>
      <c r="AG119" s="222">
        <v>0</v>
      </c>
      <c r="AH119" s="222"/>
    </row>
    <row r="120" spans="3:34" outlineLevel="1" x14ac:dyDescent="0.25">
      <c r="C120" s="222"/>
      <c r="D120" s="222">
        <v>0</v>
      </c>
      <c r="E120" s="223">
        <v>0</v>
      </c>
      <c r="F120" s="222">
        <v>0</v>
      </c>
      <c r="G120" s="222">
        <v>0</v>
      </c>
      <c r="H120" s="222">
        <v>0</v>
      </c>
      <c r="I120" s="222">
        <v>0</v>
      </c>
      <c r="J120" s="222">
        <v>0</v>
      </c>
      <c r="K120" s="222">
        <v>0</v>
      </c>
      <c r="L120" s="222">
        <v>0</v>
      </c>
      <c r="M120" s="222">
        <v>0</v>
      </c>
      <c r="N120" s="222">
        <v>0</v>
      </c>
      <c r="O120" s="222">
        <v>0</v>
      </c>
      <c r="P120" s="222">
        <v>0</v>
      </c>
      <c r="Q120" s="222">
        <v>0</v>
      </c>
      <c r="R120" s="222">
        <v>0</v>
      </c>
      <c r="S120" s="222">
        <v>0</v>
      </c>
      <c r="T120" s="222">
        <v>0</v>
      </c>
      <c r="U120" s="222">
        <v>0</v>
      </c>
      <c r="V120" s="222">
        <v>0</v>
      </c>
      <c r="W120" s="222">
        <v>0</v>
      </c>
      <c r="X120" s="222">
        <v>0</v>
      </c>
      <c r="Y120" s="222">
        <v>0</v>
      </c>
      <c r="Z120" s="222">
        <v>0</v>
      </c>
      <c r="AA120" s="222">
        <v>0</v>
      </c>
      <c r="AB120" s="222">
        <v>0</v>
      </c>
      <c r="AC120" s="222">
        <v>0</v>
      </c>
      <c r="AD120" s="222">
        <v>0</v>
      </c>
      <c r="AE120" s="222">
        <v>0</v>
      </c>
      <c r="AF120" s="222">
        <v>0</v>
      </c>
      <c r="AG120" s="222">
        <v>0</v>
      </c>
      <c r="AH120" s="222"/>
    </row>
    <row r="121" spans="3:34" outlineLevel="1" x14ac:dyDescent="0.25">
      <c r="C121" s="475" t="s">
        <v>222</v>
      </c>
      <c r="D121" s="218">
        <v>1.4396920136230111E-2</v>
      </c>
      <c r="E121" s="219">
        <v>2.1836740317138257E-2</v>
      </c>
      <c r="F121" s="218">
        <v>2.4948572186526987E-2</v>
      </c>
      <c r="G121" s="218">
        <v>2.0937999546181082E-2</v>
      </c>
      <c r="H121" s="218">
        <v>2.2679999305480137E-2</v>
      </c>
      <c r="I121" s="218">
        <v>1.4946442540947073E-2</v>
      </c>
      <c r="J121" s="218">
        <v>8.214657876117323E-3</v>
      </c>
      <c r="K121" s="218">
        <v>1.2740504478541116E-2</v>
      </c>
      <c r="L121" s="218">
        <v>2.1910914813763348E-2</v>
      </c>
      <c r="M121" s="218">
        <v>2.8731888343445127E-2</v>
      </c>
      <c r="N121" s="218">
        <v>3.030468398098524E-2</v>
      </c>
      <c r="O121" s="218">
        <v>2.0837890040464695E-2</v>
      </c>
      <c r="P121" s="218">
        <v>2.2653355547420043E-2</v>
      </c>
      <c r="Q121" s="218">
        <v>1.9514701694087418E-2</v>
      </c>
      <c r="R121" s="218">
        <v>1.7008832308930251E-2</v>
      </c>
      <c r="S121" s="218">
        <v>2.7953314955067227E-2</v>
      </c>
      <c r="T121" s="218">
        <v>1.5617632147660569E-2</v>
      </c>
      <c r="U121" s="218">
        <v>1.7164088586342434E-2</v>
      </c>
      <c r="V121" s="218">
        <v>5.1217540192279407E-2</v>
      </c>
      <c r="W121" s="218">
        <v>1.7586398068865704E-2</v>
      </c>
      <c r="X121" s="218">
        <v>4.6565740095838054E-2</v>
      </c>
      <c r="Y121" s="218">
        <v>3.8296874836952023E-2</v>
      </c>
      <c r="Z121" s="218">
        <v>2.8944763009002793E-2</v>
      </c>
      <c r="AA121" s="218">
        <v>3.5352610768649893E-2</v>
      </c>
      <c r="AB121" s="218">
        <v>2.4249376957837913E-2</v>
      </c>
      <c r="AC121" s="218">
        <v>2.2688778156449877E-2</v>
      </c>
      <c r="AD121" s="218">
        <v>2.2771730776053347E-2</v>
      </c>
      <c r="AE121" s="218">
        <v>2.5666087488632357E-2</v>
      </c>
      <c r="AF121" s="218">
        <v>2.4317799472925894E-2</v>
      </c>
      <c r="AG121" s="218">
        <v>2.4548317649747724E-2</v>
      </c>
      <c r="AH121" s="218">
        <v>0</v>
      </c>
    </row>
    <row r="122" spans="3:34" outlineLevel="1" x14ac:dyDescent="0.25">
      <c r="C122" s="475"/>
      <c r="D122" s="218">
        <v>1.7973851931737804E-2</v>
      </c>
      <c r="E122" s="219">
        <v>1.8716948753054324E-2</v>
      </c>
      <c r="F122" s="218">
        <v>2.9284017451871987E-2</v>
      </c>
      <c r="G122" s="218">
        <v>2.4907430429931023E-2</v>
      </c>
      <c r="H122" s="218">
        <v>2.6906090919185621E-2</v>
      </c>
      <c r="I122" s="218">
        <v>1.6533437531958378E-2</v>
      </c>
      <c r="J122" s="218">
        <v>8.3068241271972657E-3</v>
      </c>
      <c r="K122" s="218">
        <v>1.609746319675219E-2</v>
      </c>
      <c r="L122" s="218">
        <v>2.6797275031464503E-2</v>
      </c>
      <c r="M122" s="218">
        <v>2.9489437806745261E-2</v>
      </c>
      <c r="N122" s="218">
        <v>3.4172839446320782E-2</v>
      </c>
      <c r="O122" s="218">
        <v>2.0794152876027507E-2</v>
      </c>
      <c r="P122" s="218">
        <v>2.1594504931719279E-2</v>
      </c>
      <c r="Q122" s="218">
        <v>1.7922118645945583E-2</v>
      </c>
      <c r="R122" s="218">
        <v>1.6354386170132785E-2</v>
      </c>
      <c r="S122" s="218">
        <v>3.4843635608420902E-2</v>
      </c>
      <c r="T122" s="218">
        <v>1.5884797302143646E-2</v>
      </c>
      <c r="U122" s="218">
        <v>1.9214224690813738E-2</v>
      </c>
      <c r="V122" s="218">
        <v>3.7418503484795675E-2</v>
      </c>
      <c r="W122" s="218">
        <v>1.6340267977608524E-2</v>
      </c>
      <c r="X122" s="218">
        <v>4.6008627040809699E-2</v>
      </c>
      <c r="Y122" s="218">
        <v>3.4717296849878454E-2</v>
      </c>
      <c r="Z122" s="218">
        <v>2.725049940936133E-2</v>
      </c>
      <c r="AA122" s="218">
        <v>3.5525248588353452E-2</v>
      </c>
      <c r="AB122" s="218">
        <v>2.990717327436173E-2</v>
      </c>
      <c r="AC122" s="218">
        <v>2.5521648985860786E-2</v>
      </c>
      <c r="AD122" s="218">
        <v>2.3985447033627108E-2</v>
      </c>
      <c r="AE122" s="218">
        <v>2.6755345597462073E-2</v>
      </c>
      <c r="AF122" s="218">
        <v>0</v>
      </c>
      <c r="AG122" s="218">
        <v>2.3035412138633179E-2</v>
      </c>
      <c r="AH122" s="218">
        <v>0</v>
      </c>
    </row>
    <row r="123" spans="3:34" outlineLevel="1" x14ac:dyDescent="0.25">
      <c r="C123" s="475"/>
      <c r="D123" s="218">
        <v>2.0512484745267727E-2</v>
      </c>
      <c r="E123" s="219">
        <v>2.3002276863749418E-2</v>
      </c>
      <c r="F123" s="218">
        <v>0</v>
      </c>
      <c r="G123" s="218">
        <v>2.5673721202040201E-2</v>
      </c>
      <c r="H123" s="218">
        <v>2.4640226738664742E-2</v>
      </c>
      <c r="I123" s="218">
        <v>1.4911431371905872E-2</v>
      </c>
      <c r="J123" s="218">
        <v>1.5820743429592197E-2</v>
      </c>
      <c r="K123" s="218">
        <v>1.6645071357705463E-2</v>
      </c>
      <c r="L123" s="218">
        <v>2.8726416645036553E-2</v>
      </c>
      <c r="M123" s="218">
        <v>2.5474776765501098E-2</v>
      </c>
      <c r="N123" s="218">
        <v>3.3309867526007404E-2</v>
      </c>
      <c r="O123" s="218">
        <v>2.2288485060485409E-2</v>
      </c>
      <c r="P123" s="218">
        <v>1.8565281238050166E-2</v>
      </c>
      <c r="Q123" s="218">
        <v>2.0049263409479837E-2</v>
      </c>
      <c r="R123" s="218">
        <v>1.9332976480960749E-2</v>
      </c>
      <c r="S123" s="218">
        <v>3.4829753790539965E-2</v>
      </c>
      <c r="T123" s="218">
        <v>1.2279687012049078E-2</v>
      </c>
      <c r="U123" s="218">
        <v>1.6940072518448902E-2</v>
      </c>
      <c r="V123" s="218">
        <v>5.0026035922240607E-2</v>
      </c>
      <c r="W123" s="218">
        <v>1.9913661708702179E-2</v>
      </c>
      <c r="X123" s="218">
        <v>3.6929896417806383E-2</v>
      </c>
      <c r="Y123" s="218">
        <v>0</v>
      </c>
      <c r="Z123" s="218">
        <v>3.1546199316254547E-2</v>
      </c>
      <c r="AA123" s="218">
        <v>3.8626922539945735E-2</v>
      </c>
      <c r="AB123" s="218">
        <v>2.7736780893942423E-2</v>
      </c>
      <c r="AC123" s="218">
        <v>0</v>
      </c>
      <c r="AD123" s="218">
        <v>0</v>
      </c>
      <c r="AE123" s="218">
        <v>0</v>
      </c>
      <c r="AF123" s="218">
        <v>0</v>
      </c>
      <c r="AG123" s="218">
        <v>2.0599499553517871E-2</v>
      </c>
      <c r="AH123" s="218">
        <v>0</v>
      </c>
    </row>
    <row r="124" spans="3:34" outlineLevel="1" x14ac:dyDescent="0.25">
      <c r="C124" s="475"/>
      <c r="D124" s="218">
        <v>0</v>
      </c>
      <c r="E124" s="219">
        <v>2.2295588285124988E-2</v>
      </c>
      <c r="F124" s="218">
        <v>0</v>
      </c>
      <c r="G124" s="218">
        <v>2.4442980902869262E-2</v>
      </c>
      <c r="H124" s="218">
        <v>2.0072260056485332E-2</v>
      </c>
      <c r="I124" s="218">
        <v>0</v>
      </c>
      <c r="J124" s="218">
        <v>1.5631965268362795E-2</v>
      </c>
      <c r="K124" s="218">
        <v>0</v>
      </c>
      <c r="L124" s="218">
        <v>0</v>
      </c>
      <c r="M124" s="218">
        <v>0</v>
      </c>
      <c r="N124" s="218">
        <v>3.1369101266004819E-2</v>
      </c>
      <c r="O124" s="218">
        <v>2.1003577818575279E-2</v>
      </c>
      <c r="P124" s="218">
        <v>0</v>
      </c>
      <c r="Q124" s="218">
        <v>0</v>
      </c>
      <c r="R124" s="218">
        <v>0</v>
      </c>
      <c r="S124" s="218">
        <v>3.6367705308345752E-2</v>
      </c>
      <c r="T124" s="218">
        <v>1.8494924550929999E-2</v>
      </c>
      <c r="U124" s="218">
        <v>2.3735929303700644E-2</v>
      </c>
      <c r="V124" s="218">
        <v>3.4225777885895599E-2</v>
      </c>
      <c r="W124" s="218">
        <v>2.8854515716775154E-2</v>
      </c>
      <c r="X124" s="218">
        <v>0</v>
      </c>
      <c r="Y124" s="218">
        <v>0</v>
      </c>
      <c r="Z124" s="218">
        <v>2.9287363001577141E-2</v>
      </c>
      <c r="AA124" s="218">
        <v>0</v>
      </c>
      <c r="AB124" s="218">
        <v>2.3900107800095691E-2</v>
      </c>
      <c r="AC124" s="218">
        <v>0</v>
      </c>
      <c r="AD124" s="218">
        <v>0</v>
      </c>
      <c r="AE124" s="218">
        <v>0</v>
      </c>
      <c r="AF124" s="218">
        <v>0</v>
      </c>
      <c r="AG124" s="218">
        <v>2.3013054341152694E-2</v>
      </c>
      <c r="AH124" s="218">
        <v>0</v>
      </c>
    </row>
    <row r="125" spans="3:34" outlineLevel="1" x14ac:dyDescent="0.25">
      <c r="C125" s="475"/>
      <c r="D125" s="218">
        <v>0</v>
      </c>
      <c r="E125" s="219">
        <v>0</v>
      </c>
      <c r="F125" s="218">
        <v>0</v>
      </c>
      <c r="G125" s="218">
        <v>0</v>
      </c>
      <c r="H125" s="218">
        <v>0</v>
      </c>
      <c r="I125" s="218">
        <v>0</v>
      </c>
      <c r="J125" s="218">
        <v>0</v>
      </c>
      <c r="K125" s="218">
        <v>0</v>
      </c>
      <c r="L125" s="218">
        <v>0</v>
      </c>
      <c r="M125" s="218">
        <v>0</v>
      </c>
      <c r="N125" s="218">
        <v>0</v>
      </c>
      <c r="O125" s="218">
        <v>0</v>
      </c>
      <c r="P125" s="218">
        <v>0</v>
      </c>
      <c r="Q125" s="218">
        <v>0</v>
      </c>
      <c r="R125" s="218">
        <v>0</v>
      </c>
      <c r="S125" s="218">
        <v>1.9927877543595554E-2</v>
      </c>
      <c r="T125" s="218">
        <v>1.9059583003839888E-2</v>
      </c>
      <c r="U125" s="218">
        <v>0</v>
      </c>
      <c r="V125" s="218">
        <v>3.9550147513455869E-2</v>
      </c>
      <c r="W125" s="218">
        <v>0</v>
      </c>
      <c r="X125" s="218">
        <v>0</v>
      </c>
      <c r="Y125" s="218">
        <v>0</v>
      </c>
      <c r="Z125" s="218">
        <v>2.7686453945366819E-2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  <c r="AF125" s="218">
        <v>0</v>
      </c>
      <c r="AG125" s="218">
        <v>0</v>
      </c>
      <c r="AH125" s="218">
        <v>0</v>
      </c>
    </row>
    <row r="126" spans="3:34" outlineLevel="1" x14ac:dyDescent="0.25">
      <c r="C126" s="475"/>
      <c r="D126" s="218">
        <v>0</v>
      </c>
      <c r="E126" s="219">
        <v>0</v>
      </c>
      <c r="F126" s="218">
        <v>0</v>
      </c>
      <c r="G126" s="218">
        <v>0</v>
      </c>
      <c r="H126" s="218">
        <v>0</v>
      </c>
      <c r="I126" s="218">
        <v>0</v>
      </c>
      <c r="J126" s="218">
        <v>0</v>
      </c>
      <c r="K126" s="218">
        <v>0</v>
      </c>
      <c r="L126" s="218">
        <v>0</v>
      </c>
      <c r="M126" s="218">
        <v>0</v>
      </c>
      <c r="N126" s="218">
        <v>0</v>
      </c>
      <c r="O126" s="218">
        <v>0</v>
      </c>
      <c r="P126" s="218">
        <v>0</v>
      </c>
      <c r="Q126" s="218">
        <v>0</v>
      </c>
      <c r="R126" s="218">
        <v>0</v>
      </c>
      <c r="S126" s="218">
        <v>0</v>
      </c>
      <c r="T126" s="218">
        <v>0</v>
      </c>
      <c r="U126" s="218">
        <v>0</v>
      </c>
      <c r="V126" s="218">
        <v>0</v>
      </c>
      <c r="W126" s="218">
        <v>0</v>
      </c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  <c r="AF126" s="218">
        <v>0</v>
      </c>
      <c r="AG126" s="218">
        <v>0</v>
      </c>
      <c r="AH126" s="218">
        <v>0</v>
      </c>
    </row>
    <row r="127" spans="3:34" outlineLevel="1" x14ac:dyDescent="0.25">
      <c r="C127" s="475"/>
      <c r="D127" s="218">
        <v>0</v>
      </c>
      <c r="E127" s="219">
        <v>0</v>
      </c>
      <c r="F127" s="218">
        <v>0</v>
      </c>
      <c r="G127" s="218">
        <v>0</v>
      </c>
      <c r="H127" s="218">
        <v>0</v>
      </c>
      <c r="I127" s="218">
        <v>0</v>
      </c>
      <c r="J127" s="218">
        <v>0</v>
      </c>
      <c r="K127" s="218">
        <v>0</v>
      </c>
      <c r="L127" s="218">
        <v>0</v>
      </c>
      <c r="M127" s="218">
        <v>0</v>
      </c>
      <c r="N127" s="218">
        <v>0</v>
      </c>
      <c r="O127" s="218">
        <v>0</v>
      </c>
      <c r="P127" s="218">
        <v>0</v>
      </c>
      <c r="Q127" s="218">
        <v>0</v>
      </c>
      <c r="R127" s="218">
        <v>0</v>
      </c>
      <c r="S127" s="218">
        <v>0</v>
      </c>
      <c r="T127" s="218">
        <v>0</v>
      </c>
      <c r="U127" s="218">
        <v>0</v>
      </c>
      <c r="V127" s="218">
        <v>0</v>
      </c>
      <c r="W127" s="218">
        <v>0</v>
      </c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  <c r="AF127" s="218">
        <v>0</v>
      </c>
      <c r="AG127" s="218">
        <v>0</v>
      </c>
      <c r="AH127" s="218">
        <v>0</v>
      </c>
    </row>
    <row r="128" spans="3:34" outlineLevel="1" x14ac:dyDescent="0.25">
      <c r="C128" s="475"/>
      <c r="D128" s="218">
        <v>0</v>
      </c>
      <c r="E128" s="219">
        <v>0</v>
      </c>
      <c r="F128" s="218">
        <v>0</v>
      </c>
      <c r="G128" s="218">
        <v>0</v>
      </c>
      <c r="H128" s="218">
        <v>0</v>
      </c>
      <c r="I128" s="218">
        <v>0</v>
      </c>
      <c r="J128" s="218">
        <v>0</v>
      </c>
      <c r="K128" s="218">
        <v>0</v>
      </c>
      <c r="L128" s="218">
        <v>0</v>
      </c>
      <c r="M128" s="218">
        <v>0</v>
      </c>
      <c r="N128" s="218">
        <v>0</v>
      </c>
      <c r="O128" s="218">
        <v>0</v>
      </c>
      <c r="P128" s="218">
        <v>0</v>
      </c>
      <c r="Q128" s="218">
        <v>0</v>
      </c>
      <c r="R128" s="218">
        <v>0</v>
      </c>
      <c r="S128" s="218">
        <v>0</v>
      </c>
      <c r="T128" s="218">
        <v>0</v>
      </c>
      <c r="U128" s="218">
        <v>0</v>
      </c>
      <c r="V128" s="218">
        <v>0</v>
      </c>
      <c r="W128" s="218">
        <v>0</v>
      </c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  <c r="AF128" s="218">
        <v>0</v>
      </c>
      <c r="AG128" s="218">
        <v>0</v>
      </c>
      <c r="AH128" s="218">
        <v>0</v>
      </c>
    </row>
    <row r="129" spans="2:36" outlineLevel="1" x14ac:dyDescent="0.25">
      <c r="C129" s="475"/>
      <c r="D129" s="218">
        <v>0</v>
      </c>
      <c r="E129" s="219">
        <v>0</v>
      </c>
      <c r="F129" s="218">
        <v>0</v>
      </c>
      <c r="G129" s="218">
        <v>0</v>
      </c>
      <c r="H129" s="218">
        <v>0</v>
      </c>
      <c r="I129" s="218">
        <v>0</v>
      </c>
      <c r="J129" s="218">
        <v>0</v>
      </c>
      <c r="K129" s="218">
        <v>0</v>
      </c>
      <c r="L129" s="218">
        <v>0</v>
      </c>
      <c r="M129" s="218">
        <v>0</v>
      </c>
      <c r="N129" s="218">
        <v>0</v>
      </c>
      <c r="O129" s="218">
        <v>0</v>
      </c>
      <c r="P129" s="218">
        <v>0</v>
      </c>
      <c r="Q129" s="218">
        <v>0</v>
      </c>
      <c r="R129" s="218">
        <v>0</v>
      </c>
      <c r="S129" s="218">
        <v>0</v>
      </c>
      <c r="T129" s="218">
        <v>0</v>
      </c>
      <c r="U129" s="218">
        <v>0</v>
      </c>
      <c r="V129" s="218">
        <v>0</v>
      </c>
      <c r="W129" s="218">
        <v>0</v>
      </c>
      <c r="X129" s="218">
        <v>0</v>
      </c>
      <c r="Y129" s="218">
        <v>0</v>
      </c>
      <c r="Z129" s="218">
        <v>0</v>
      </c>
      <c r="AA129" s="218">
        <v>0</v>
      </c>
      <c r="AB129" s="218">
        <v>0</v>
      </c>
      <c r="AC129" s="218">
        <v>0</v>
      </c>
      <c r="AD129" s="218">
        <v>0</v>
      </c>
      <c r="AE129" s="218">
        <v>0</v>
      </c>
      <c r="AF129" s="218">
        <v>0</v>
      </c>
      <c r="AG129" s="218">
        <v>0</v>
      </c>
      <c r="AH129" s="218">
        <v>0</v>
      </c>
    </row>
    <row r="130" spans="2:36" outlineLevel="1" x14ac:dyDescent="0.25">
      <c r="C130" s="475"/>
      <c r="D130" s="218">
        <v>0</v>
      </c>
      <c r="E130" s="219">
        <v>0</v>
      </c>
      <c r="F130" s="218">
        <v>0</v>
      </c>
      <c r="G130" s="218">
        <v>0</v>
      </c>
      <c r="H130" s="218">
        <v>0</v>
      </c>
      <c r="I130" s="218">
        <v>0</v>
      </c>
      <c r="J130" s="218">
        <v>0</v>
      </c>
      <c r="K130" s="218">
        <v>0</v>
      </c>
      <c r="L130" s="218">
        <v>0</v>
      </c>
      <c r="M130" s="218">
        <v>0</v>
      </c>
      <c r="N130" s="218">
        <v>0</v>
      </c>
      <c r="O130" s="218">
        <v>0</v>
      </c>
      <c r="P130" s="218">
        <v>0</v>
      </c>
      <c r="Q130" s="218">
        <v>0</v>
      </c>
      <c r="R130" s="218">
        <v>0</v>
      </c>
      <c r="S130" s="218">
        <v>0</v>
      </c>
      <c r="T130" s="218">
        <v>0</v>
      </c>
      <c r="U130" s="218">
        <v>0</v>
      </c>
      <c r="V130" s="218">
        <v>0</v>
      </c>
      <c r="W130" s="218">
        <v>0</v>
      </c>
      <c r="X130" s="218">
        <v>0</v>
      </c>
      <c r="Y130" s="218">
        <v>0</v>
      </c>
      <c r="Z130" s="218">
        <v>0</v>
      </c>
      <c r="AA130" s="218">
        <v>0</v>
      </c>
      <c r="AB130" s="218">
        <v>0</v>
      </c>
      <c r="AC130" s="218">
        <v>0</v>
      </c>
      <c r="AD130" s="218">
        <v>0</v>
      </c>
      <c r="AE130" s="218">
        <v>0</v>
      </c>
      <c r="AF130" s="218">
        <v>0</v>
      </c>
      <c r="AG130" s="218">
        <v>0</v>
      </c>
      <c r="AH130" s="218">
        <v>0</v>
      </c>
    </row>
    <row r="131" spans="2:36" ht="13.8" thickBot="1" x14ac:dyDescent="0.3">
      <c r="C131" s="221"/>
      <c r="AH131" s="222"/>
    </row>
    <row r="132" spans="2:36" customFormat="1" ht="15.6" x14ac:dyDescent="0.3">
      <c r="B132" s="476" t="s">
        <v>223</v>
      </c>
      <c r="C132" s="224" t="s">
        <v>224</v>
      </c>
      <c r="D132" s="225">
        <v>3</v>
      </c>
      <c r="E132" s="225">
        <v>4</v>
      </c>
      <c r="F132" s="225">
        <v>2</v>
      </c>
      <c r="G132" s="225">
        <v>4</v>
      </c>
      <c r="H132" s="225">
        <v>4</v>
      </c>
      <c r="I132" s="225">
        <v>3</v>
      </c>
      <c r="J132" s="225">
        <v>4</v>
      </c>
      <c r="K132" s="225">
        <v>3</v>
      </c>
      <c r="L132" s="225">
        <v>3</v>
      </c>
      <c r="M132" s="225">
        <v>3</v>
      </c>
      <c r="N132" s="225">
        <v>4</v>
      </c>
      <c r="O132" s="225">
        <v>4</v>
      </c>
      <c r="P132" s="225">
        <v>3</v>
      </c>
      <c r="Q132" s="225">
        <v>3</v>
      </c>
      <c r="R132" s="225">
        <v>3</v>
      </c>
      <c r="S132" s="225">
        <v>5</v>
      </c>
      <c r="T132" s="225">
        <v>5</v>
      </c>
      <c r="U132" s="225">
        <v>4</v>
      </c>
      <c r="V132" s="225">
        <v>5</v>
      </c>
      <c r="W132" s="225">
        <v>4</v>
      </c>
      <c r="X132" s="225">
        <v>3</v>
      </c>
      <c r="Y132" s="225">
        <v>2</v>
      </c>
      <c r="Z132" s="225">
        <v>5</v>
      </c>
      <c r="AA132" s="225">
        <v>3</v>
      </c>
      <c r="AB132" s="225">
        <v>4</v>
      </c>
      <c r="AC132" s="225">
        <v>2</v>
      </c>
      <c r="AD132" s="225">
        <v>2</v>
      </c>
      <c r="AE132" s="225">
        <v>2</v>
      </c>
      <c r="AF132" s="225">
        <v>1</v>
      </c>
      <c r="AG132" s="225">
        <v>4</v>
      </c>
      <c r="AH132" s="225">
        <v>0</v>
      </c>
      <c r="AI132" s="226">
        <v>101</v>
      </c>
    </row>
    <row r="133" spans="2:36" customFormat="1" ht="15.6" x14ac:dyDescent="0.3">
      <c r="B133" s="477"/>
      <c r="C133" s="227" t="s">
        <v>195</v>
      </c>
      <c r="D133" s="228">
        <v>72.206113110041827</v>
      </c>
      <c r="E133" s="228">
        <v>96.219973935304637</v>
      </c>
      <c r="F133" s="228">
        <v>51.410590802761085</v>
      </c>
      <c r="G133" s="228">
        <v>91.766992789110517</v>
      </c>
      <c r="H133" s="228">
        <v>90.035953147164975</v>
      </c>
      <c r="I133" s="228">
        <v>68.867256927774051</v>
      </c>
      <c r="J133" s="228">
        <v>90.524270674870081</v>
      </c>
      <c r="K133" s="228">
        <v>68.195164432786541</v>
      </c>
      <c r="L133" s="228">
        <v>74.392084332638774</v>
      </c>
      <c r="M133" s="228">
        <v>69.804057609250265</v>
      </c>
      <c r="N133" s="228">
        <v>98.618808124458184</v>
      </c>
      <c r="O133" s="228">
        <v>97.533293852252257</v>
      </c>
      <c r="P133" s="228">
        <v>73.367515303845266</v>
      </c>
      <c r="Q133" s="228">
        <v>68.447369279953932</v>
      </c>
      <c r="R133" s="228">
        <v>66.098587803457164</v>
      </c>
      <c r="S133" s="228">
        <v>114.69981230690773</v>
      </c>
      <c r="T133" s="228">
        <v>107.69616879597871</v>
      </c>
      <c r="U133" s="228">
        <v>88.634817489431441</v>
      </c>
      <c r="V133" s="228">
        <v>111.17039405260519</v>
      </c>
      <c r="W133" s="228">
        <v>92.913940029817127</v>
      </c>
      <c r="X133" s="228">
        <v>71.28695799966394</v>
      </c>
      <c r="Y133" s="228">
        <v>51.068049754514263</v>
      </c>
      <c r="Z133" s="228">
        <v>118.59999742941429</v>
      </c>
      <c r="AA133" s="228">
        <v>64.575461434885796</v>
      </c>
      <c r="AB133" s="228">
        <v>89.578481483893469</v>
      </c>
      <c r="AC133" s="228">
        <v>44.060244482824857</v>
      </c>
      <c r="AD133" s="228">
        <v>40.381630584213752</v>
      </c>
      <c r="AE133" s="228">
        <v>44.214169012610995</v>
      </c>
      <c r="AF133" s="228">
        <v>23.518181308438969</v>
      </c>
      <c r="AG133" s="228">
        <v>88.982983489047498</v>
      </c>
      <c r="AH133" s="228">
        <v>0</v>
      </c>
      <c r="AI133" s="226">
        <v>2328.8693217799178</v>
      </c>
    </row>
    <row r="134" spans="2:36" customFormat="1" ht="15.6" x14ac:dyDescent="0.3">
      <c r="B134" s="477"/>
      <c r="C134" s="229" t="s">
        <v>225</v>
      </c>
      <c r="D134" s="230">
        <v>1.0535119081132316</v>
      </c>
      <c r="E134" s="230">
        <v>1.0904180879382173</v>
      </c>
      <c r="F134" s="230">
        <v>1.0947160715565516</v>
      </c>
      <c r="G134" s="230">
        <v>1.0894984891764272</v>
      </c>
      <c r="H134" s="230">
        <v>1.0902311417701789</v>
      </c>
      <c r="I134" s="230">
        <v>1.1299999952316282</v>
      </c>
      <c r="J134" s="230">
        <v>1.1825557853372193</v>
      </c>
      <c r="K134" s="230">
        <v>1.1264728318928556</v>
      </c>
      <c r="L134" s="230">
        <v>1.0628819008006856</v>
      </c>
      <c r="M134" s="230">
        <v>1.0694220731103683</v>
      </c>
      <c r="N134" s="230">
        <v>1.0724120683605254</v>
      </c>
      <c r="O134" s="230">
        <v>1.1227960799303116</v>
      </c>
      <c r="P134" s="230">
        <v>1.1529625836404269</v>
      </c>
      <c r="Q134" s="230">
        <v>1.139999985694885</v>
      </c>
      <c r="R134" s="230">
        <v>1.1363329005354561</v>
      </c>
      <c r="S134" s="230">
        <v>1.0960785154870616</v>
      </c>
      <c r="T134" s="230">
        <v>1.1826790258555222</v>
      </c>
      <c r="U134" s="230">
        <v>1.162184375370126</v>
      </c>
      <c r="V134" s="230">
        <v>1.1916841811077077</v>
      </c>
      <c r="W134" s="230">
        <v>1.201541985671617</v>
      </c>
      <c r="X134" s="230">
        <v>1.1499999761581421</v>
      </c>
      <c r="Y134" s="230">
        <v>1.1149828566728588</v>
      </c>
      <c r="Z134" s="230">
        <v>1.1000000238418579</v>
      </c>
      <c r="AA134" s="230">
        <v>1.1592638803748161</v>
      </c>
      <c r="AB134" s="230">
        <v>1.1557463163585227</v>
      </c>
      <c r="AC134" s="230">
        <v>1.2092533898845954</v>
      </c>
      <c r="AD134" s="230">
        <v>1.3194118025741279</v>
      </c>
      <c r="AE134" s="230">
        <v>1.1550595915402944</v>
      </c>
      <c r="AF134" s="230">
        <v>1.1000000238418579</v>
      </c>
      <c r="AG134" s="230">
        <v>1.0949284478868053</v>
      </c>
      <c r="AH134" s="230">
        <v>0</v>
      </c>
      <c r="AI134" s="231">
        <v>1.1304799180350056</v>
      </c>
    </row>
    <row r="135" spans="2:36" customFormat="1" ht="15.6" x14ac:dyDescent="0.3">
      <c r="B135" s="477"/>
      <c r="C135" s="229" t="s">
        <v>197</v>
      </c>
      <c r="D135" s="230">
        <v>76.069999999999993</v>
      </c>
      <c r="E135" s="230">
        <v>104.91999999999999</v>
      </c>
      <c r="F135" s="230">
        <v>56.28</v>
      </c>
      <c r="G135" s="230">
        <v>99.97999999999999</v>
      </c>
      <c r="H135" s="230">
        <v>98.16</v>
      </c>
      <c r="I135" s="230">
        <v>77.819999999999993</v>
      </c>
      <c r="J135" s="230">
        <v>107.05</v>
      </c>
      <c r="K135" s="230">
        <v>76.819999999999993</v>
      </c>
      <c r="L135" s="230">
        <v>79.069999999999993</v>
      </c>
      <c r="M135" s="230">
        <v>74.649999999999991</v>
      </c>
      <c r="N135" s="230">
        <v>105.75999999999999</v>
      </c>
      <c r="O135" s="230">
        <v>109.50999999999999</v>
      </c>
      <c r="P135" s="230">
        <v>84.59</v>
      </c>
      <c r="Q135" s="230">
        <v>78.03</v>
      </c>
      <c r="R135" s="230">
        <v>75.11</v>
      </c>
      <c r="S135" s="230">
        <v>125.72000000000001</v>
      </c>
      <c r="T135" s="230">
        <v>127.36999999999999</v>
      </c>
      <c r="U135" s="230">
        <v>103.00999999999999</v>
      </c>
      <c r="V135" s="230">
        <v>132.47999999999999</v>
      </c>
      <c r="W135" s="230">
        <v>111.64</v>
      </c>
      <c r="X135" s="230">
        <v>81.98</v>
      </c>
      <c r="Y135" s="230">
        <v>56.94</v>
      </c>
      <c r="Z135" s="230">
        <v>130.46</v>
      </c>
      <c r="AA135" s="230">
        <v>74.86</v>
      </c>
      <c r="AB135" s="230">
        <v>103.53</v>
      </c>
      <c r="AC135" s="230">
        <v>53.28</v>
      </c>
      <c r="AD135" s="230">
        <v>53.28</v>
      </c>
      <c r="AE135" s="230">
        <v>51.07</v>
      </c>
      <c r="AF135" s="230">
        <v>25.87</v>
      </c>
      <c r="AG135" s="230">
        <v>97.429999999999993</v>
      </c>
      <c r="AH135" s="230">
        <v>0</v>
      </c>
      <c r="AI135" s="226">
        <v>2632.7400000000002</v>
      </c>
      <c r="AJ135" s="400"/>
    </row>
    <row r="136" spans="2:36" customFormat="1" ht="15.6" x14ac:dyDescent="0.3">
      <c r="B136" s="477"/>
      <c r="C136" s="229" t="s">
        <v>198</v>
      </c>
      <c r="D136" s="230">
        <v>73.202303269745698</v>
      </c>
      <c r="E136" s="230">
        <v>124.51166465669775</v>
      </c>
      <c r="F136" s="230">
        <v>134.18404327758549</v>
      </c>
      <c r="G136" s="230">
        <v>130.56347285217112</v>
      </c>
      <c r="H136" s="230">
        <v>125.01814897658539</v>
      </c>
      <c r="I136" s="230">
        <v>204.19034245632446</v>
      </c>
      <c r="J136" s="230">
        <v>304.93876405378177</v>
      </c>
      <c r="K136" s="230">
        <v>201.63898348725843</v>
      </c>
      <c r="L136" s="230">
        <v>83.921315793004027</v>
      </c>
      <c r="M136" s="230">
        <v>87.550684891242526</v>
      </c>
      <c r="N136" s="230">
        <v>87.840762892922001</v>
      </c>
      <c r="O136" s="230">
        <v>189.25037976034702</v>
      </c>
      <c r="P136" s="230">
        <v>246.2148134317259</v>
      </c>
      <c r="Q136" s="230">
        <v>214.24932729331675</v>
      </c>
      <c r="R136" s="230">
        <v>212.58312808374021</v>
      </c>
      <c r="S136" s="230">
        <v>145.9001413869278</v>
      </c>
      <c r="T136" s="230">
        <v>290.18934863825211</v>
      </c>
      <c r="U136" s="230">
        <v>255.79873157134381</v>
      </c>
      <c r="V136" s="230">
        <v>193.73973894414641</v>
      </c>
      <c r="W136" s="230">
        <v>323.26855957285085</v>
      </c>
      <c r="X136" s="230">
        <v>199.05999755859375</v>
      </c>
      <c r="Y136" s="230">
        <v>150.02637790284899</v>
      </c>
      <c r="Z136" s="230">
        <v>136.80387639933599</v>
      </c>
      <c r="AA136" s="230">
        <v>192.41434377284011</v>
      </c>
      <c r="AB136" s="230">
        <v>163.86011285117416</v>
      </c>
      <c r="AC136" s="230">
        <v>158.98060409710106</v>
      </c>
      <c r="AD136" s="230">
        <v>155.90706152670273</v>
      </c>
      <c r="AE136" s="230">
        <v>200.59135675501932</v>
      </c>
      <c r="AF136" s="230">
        <v>137.19999694824219</v>
      </c>
      <c r="AG136" s="230">
        <v>138.25582326341035</v>
      </c>
      <c r="AH136" s="230">
        <v>0</v>
      </c>
      <c r="AI136" s="226">
        <v>177.8495003982583</v>
      </c>
    </row>
    <row r="137" spans="2:36" customFormat="1" ht="15.6" x14ac:dyDescent="0.3">
      <c r="B137" s="477"/>
      <c r="C137" s="229" t="s">
        <v>199</v>
      </c>
      <c r="D137" s="230">
        <v>1.7278802238891644</v>
      </c>
      <c r="E137" s="230">
        <v>3.9164284339134028</v>
      </c>
      <c r="F137" s="230">
        <v>2.2551134196795655</v>
      </c>
      <c r="G137" s="230">
        <v>3.9167253061339031</v>
      </c>
      <c r="H137" s="230">
        <v>3.6796283098225908</v>
      </c>
      <c r="I137" s="230">
        <v>4.5968772069103156</v>
      </c>
      <c r="J137" s="230">
        <v>9.0238650278623709</v>
      </c>
      <c r="K137" s="230">
        <v>4.4951377082728436</v>
      </c>
      <c r="L137" s="230">
        <v>2.0408633756216092</v>
      </c>
      <c r="M137" s="230">
        <v>1.9978143886587909</v>
      </c>
      <c r="N137" s="230">
        <v>2.8318534134523703</v>
      </c>
      <c r="O137" s="230">
        <v>6.0339897972768348</v>
      </c>
      <c r="P137" s="230">
        <v>5.9051768763335293</v>
      </c>
      <c r="Q137" s="230">
        <v>4.7939240429130257</v>
      </c>
      <c r="R137" s="230">
        <v>4.5934172257410584</v>
      </c>
      <c r="S137" s="230">
        <v>5.470579586387375</v>
      </c>
      <c r="T137" s="230">
        <v>10.21637068300571</v>
      </c>
      <c r="U137" s="230">
        <v>7.4116970936126139</v>
      </c>
      <c r="V137" s="230">
        <v>7.0408124486045587</v>
      </c>
      <c r="W137" s="230">
        <v>9.8188192518046868</v>
      </c>
      <c r="X137" s="230">
        <v>4.6388357729483296</v>
      </c>
      <c r="Y137" s="230">
        <v>2.5045621762598236</v>
      </c>
      <c r="Z137" s="230">
        <v>5.3039326863605876</v>
      </c>
      <c r="AA137" s="230">
        <v>4.0618126022101775</v>
      </c>
      <c r="AB137" s="230">
        <v>4.7983493737824459</v>
      </c>
      <c r="AC137" s="230">
        <v>2.2898443686179113</v>
      </c>
      <c r="AD137" s="230">
        <v>2.0580909279051971</v>
      </c>
      <c r="AE137" s="230">
        <v>2.8992696110465639</v>
      </c>
      <c r="AF137" s="230">
        <v>1.0548064005845783</v>
      </c>
      <c r="AG137" s="230">
        <v>4.0216596722951863</v>
      </c>
      <c r="AH137" s="230">
        <v>0</v>
      </c>
      <c r="AI137" s="226">
        <v>135.3981374119071</v>
      </c>
    </row>
    <row r="138" spans="2:36" customFormat="1" ht="15.6" x14ac:dyDescent="0.3">
      <c r="B138" s="477"/>
      <c r="C138" s="229" t="s">
        <v>200</v>
      </c>
      <c r="D138" s="230">
        <v>732.3930694433277</v>
      </c>
      <c r="E138" s="230">
        <v>892.24254287151371</v>
      </c>
      <c r="F138" s="230">
        <v>1054.8913908899551</v>
      </c>
      <c r="G138" s="230">
        <v>1045.7151222286632</v>
      </c>
      <c r="H138" s="230">
        <v>1047.3435746904745</v>
      </c>
      <c r="I138" s="230">
        <v>673.6337922311202</v>
      </c>
      <c r="J138" s="230">
        <v>529.9594279370142</v>
      </c>
      <c r="K138" s="230">
        <v>666.95401955995078</v>
      </c>
      <c r="L138" s="230">
        <v>1040.8984663478604</v>
      </c>
      <c r="M138" s="230">
        <v>1199.0148679351312</v>
      </c>
      <c r="N138" s="230">
        <v>1309.653753433332</v>
      </c>
      <c r="O138" s="230">
        <v>870.7191405244622</v>
      </c>
      <c r="P138" s="230">
        <v>856.1437777612374</v>
      </c>
      <c r="Q138" s="230">
        <v>839.85819110726129</v>
      </c>
      <c r="R138" s="230">
        <v>797.2363209440249</v>
      </c>
      <c r="S138" s="230">
        <v>1341.9576205941144</v>
      </c>
      <c r="T138" s="230">
        <v>755.24157382709257</v>
      </c>
      <c r="U138" s="230">
        <v>869.34589907057057</v>
      </c>
      <c r="V138" s="230">
        <v>1910.9224790382834</v>
      </c>
      <c r="W138" s="230">
        <v>890.01546426094785</v>
      </c>
      <c r="X138" s="230">
        <v>1816.6613808245913</v>
      </c>
      <c r="Y138" s="230">
        <v>1429.7427067963611</v>
      </c>
      <c r="Z138" s="230">
        <v>1220.1963053809598</v>
      </c>
      <c r="AA138" s="230">
        <v>1695.7646056833437</v>
      </c>
      <c r="AB138" s="230">
        <v>1181.0139798502812</v>
      </c>
      <c r="AC138" s="230">
        <v>1094.1933642947351</v>
      </c>
      <c r="AD138" s="230">
        <v>1157.8823621837371</v>
      </c>
      <c r="AE138" s="230">
        <v>1185.6252024355024</v>
      </c>
      <c r="AF138" s="230">
        <v>1034</v>
      </c>
      <c r="AG138" s="230">
        <v>1024.8732971993054</v>
      </c>
      <c r="AH138" s="230">
        <v>0</v>
      </c>
      <c r="AI138" s="226">
        <v>1075.2705126524197</v>
      </c>
    </row>
    <row r="139" spans="2:36" customFormat="1" ht="16.2" thickBot="1" x14ac:dyDescent="0.35">
      <c r="B139" s="478"/>
      <c r="C139" s="232" t="s">
        <v>201</v>
      </c>
      <c r="D139" s="230">
        <v>5.2883256813235642E-2</v>
      </c>
      <c r="E139" s="230">
        <v>8.5851554219066983E-2</v>
      </c>
      <c r="F139" s="230">
        <v>5.423258963839897E-2</v>
      </c>
      <c r="G139" s="230">
        <v>9.5962132081021556E-2</v>
      </c>
      <c r="H139" s="230">
        <v>9.4298577019815838E-2</v>
      </c>
      <c r="I139" s="230">
        <v>4.6391311444811317E-2</v>
      </c>
      <c r="J139" s="230">
        <v>4.7974190701269577E-2</v>
      </c>
      <c r="K139" s="230">
        <v>4.5483039032998773E-2</v>
      </c>
      <c r="L139" s="230">
        <v>7.7434606490264402E-2</v>
      </c>
      <c r="M139" s="230">
        <v>8.3696102915691489E-2</v>
      </c>
      <c r="N139" s="230">
        <v>0.12915649221931824</v>
      </c>
      <c r="O139" s="230">
        <v>8.4924105795552901E-2</v>
      </c>
      <c r="P139" s="230">
        <v>6.2813141717189491E-2</v>
      </c>
      <c r="Q139" s="230">
        <v>5.7486083749512834E-2</v>
      </c>
      <c r="R139" s="230">
        <v>5.2696194960023784E-2</v>
      </c>
      <c r="S139" s="230">
        <v>0.1539222872059694</v>
      </c>
      <c r="T139" s="230">
        <v>8.1336624016623171E-2</v>
      </c>
      <c r="U139" s="230">
        <v>7.7054315099305715E-2</v>
      </c>
      <c r="V139" s="230">
        <v>0.21243800499866716</v>
      </c>
      <c r="W139" s="230">
        <v>8.2694843471951565E-2</v>
      </c>
      <c r="X139" s="230">
        <v>0.12950426355445413</v>
      </c>
      <c r="Y139" s="230">
        <v>7.301417168683047E-2</v>
      </c>
      <c r="Z139" s="230">
        <v>0.14471527868156261</v>
      </c>
      <c r="AA139" s="230">
        <v>0.10950478189694908</v>
      </c>
      <c r="AB139" s="230">
        <v>0.10579343892623776</v>
      </c>
      <c r="AC139" s="230">
        <v>4.8210427142310663E-2</v>
      </c>
      <c r="AD139" s="230">
        <v>4.6757177809680459E-2</v>
      </c>
      <c r="AE139" s="230">
        <v>5.2421433086094427E-2</v>
      </c>
      <c r="AF139" s="230">
        <v>2.4317799472925894E-2</v>
      </c>
      <c r="AG139" s="230">
        <v>9.1196283683051466E-2</v>
      </c>
      <c r="AH139" s="230">
        <v>0</v>
      </c>
      <c r="AI139" s="226">
        <v>2.5041645095307854</v>
      </c>
    </row>
    <row r="140" spans="2:36" x14ac:dyDescent="0.25">
      <c r="AH140" s="222"/>
    </row>
    <row r="141" spans="2:36" hidden="1" x14ac:dyDescent="0.25">
      <c r="B141" s="479" t="s">
        <v>223</v>
      </c>
      <c r="C141" s="234" t="s">
        <v>226</v>
      </c>
      <c r="D141" s="235">
        <v>5.2856537898108424</v>
      </c>
      <c r="E141" s="235">
        <v>11.980509127908848</v>
      </c>
      <c r="F141" s="235">
        <v>6.8984809412039318</v>
      </c>
      <c r="G141" s="235">
        <v>11.981417271746414</v>
      </c>
      <c r="H141" s="235">
        <v>11.256128203801135</v>
      </c>
      <c r="I141" s="235">
        <v>14.062028776109866</v>
      </c>
      <c r="J141" s="235">
        <v>27.604359216464882</v>
      </c>
      <c r="K141" s="235">
        <v>13.750803634973519</v>
      </c>
      <c r="L141" s="235">
        <v>6.2430816017791662</v>
      </c>
      <c r="M141" s="235">
        <v>6.1113930518776094</v>
      </c>
      <c r="N141" s="235">
        <v>8.6627513412431014</v>
      </c>
      <c r="O141" s="235">
        <v>18.45821290081626</v>
      </c>
      <c r="P141" s="235">
        <v>18.064169092485557</v>
      </c>
      <c r="Q141" s="235">
        <v>14.664802823227365</v>
      </c>
      <c r="R141" s="235">
        <v>14.051444557176684</v>
      </c>
      <c r="S141" s="235">
        <v>16.73471883263192</v>
      </c>
      <c r="T141" s="235">
        <v>31.252281073740313</v>
      </c>
      <c r="U141" s="235">
        <v>22.67267388685412</v>
      </c>
      <c r="V141" s="235">
        <v>21.538123122069617</v>
      </c>
      <c r="W141" s="235">
        <v>30.03615555767723</v>
      </c>
      <c r="X141" s="235">
        <v>14.190381685372678</v>
      </c>
      <c r="Y141" s="235">
        <v>7.6615545312322508</v>
      </c>
      <c r="Z141" s="235">
        <v>16.224939389295159</v>
      </c>
      <c r="AA141" s="235">
        <v>12.425245035821893</v>
      </c>
      <c r="AB141" s="235">
        <v>14.6783400849876</v>
      </c>
      <c r="AC141" s="235">
        <v>7.0047242845454605</v>
      </c>
      <c r="AD141" s="235">
        <v>6.2957813640415941</v>
      </c>
      <c r="AE141" s="235">
        <v>8.8689801500353713</v>
      </c>
      <c r="AF141" s="235">
        <v>3.2266944037460332</v>
      </c>
      <c r="AG141" s="235">
        <v>12.302415638712711</v>
      </c>
      <c r="AH141" s="235">
        <v>0</v>
      </c>
    </row>
    <row r="142" spans="2:36" hidden="1" x14ac:dyDescent="0.25">
      <c r="B142" s="480"/>
      <c r="C142" s="236" t="s">
        <v>227</v>
      </c>
      <c r="D142" s="237">
        <v>0.12476351488674539</v>
      </c>
      <c r="E142" s="237">
        <v>0.37683864183063354</v>
      </c>
      <c r="F142" s="237">
        <v>0.11593671323296137</v>
      </c>
      <c r="G142" s="237">
        <v>0.35942610292491656</v>
      </c>
      <c r="H142" s="237">
        <v>0.33129884210216864</v>
      </c>
      <c r="I142" s="237">
        <v>0.31657432367372101</v>
      </c>
      <c r="J142" s="237">
        <v>0.81687880031570725</v>
      </c>
      <c r="K142" s="237">
        <v>0.30654665516368584</v>
      </c>
      <c r="L142" s="237">
        <v>0.1518240803506366</v>
      </c>
      <c r="M142" s="237">
        <v>0.13945555067852736</v>
      </c>
      <c r="N142" s="237">
        <v>0.27927400841785122</v>
      </c>
      <c r="O142" s="237">
        <v>0.58851489999929352</v>
      </c>
      <c r="P142" s="237">
        <v>0.4332481548463134</v>
      </c>
      <c r="Q142" s="237">
        <v>0.3281314892653176</v>
      </c>
      <c r="R142" s="237">
        <v>0.30361839181355799</v>
      </c>
      <c r="S142" s="237">
        <v>0.62747445176863292</v>
      </c>
      <c r="T142" s="237">
        <v>1.1002639815592714</v>
      </c>
      <c r="U142" s="237">
        <v>0.65693441917930351</v>
      </c>
      <c r="V142" s="237">
        <v>0.7827298943618568</v>
      </c>
      <c r="W142" s="237">
        <v>0.91230518312579456</v>
      </c>
      <c r="X142" s="237">
        <v>0.33068849091350622</v>
      </c>
      <c r="Y142" s="237">
        <v>0.1279031058305112</v>
      </c>
      <c r="Z142" s="237">
        <v>0.62904640296815206</v>
      </c>
      <c r="AA142" s="237">
        <v>0.26229342304975645</v>
      </c>
      <c r="AB142" s="237">
        <v>0.42982885053262265</v>
      </c>
      <c r="AC142" s="237">
        <v>0.10089110270892489</v>
      </c>
      <c r="AD142" s="237">
        <v>8.3109067559389377E-2</v>
      </c>
      <c r="AE142" s="237">
        <v>0.12818879659593971</v>
      </c>
      <c r="AF142" s="237">
        <v>2.4807128174250018E-2</v>
      </c>
      <c r="AG142" s="237">
        <v>0.35785927621841074</v>
      </c>
      <c r="AH142" s="237">
        <v>0</v>
      </c>
    </row>
    <row r="143" spans="2:36" hidden="1" x14ac:dyDescent="0.25">
      <c r="B143" s="480"/>
      <c r="C143" s="236" t="s">
        <v>228</v>
      </c>
      <c r="D143" s="237">
        <v>52.88325681323564</v>
      </c>
      <c r="E143" s="237">
        <v>85.851554219066983</v>
      </c>
      <c r="F143" s="237">
        <v>54.232589638398977</v>
      </c>
      <c r="G143" s="237">
        <v>95.962132081021551</v>
      </c>
      <c r="H143" s="237">
        <v>94.298577019815838</v>
      </c>
      <c r="I143" s="237">
        <v>46.391311444811322</v>
      </c>
      <c r="J143" s="237">
        <v>47.974190701269578</v>
      </c>
      <c r="K143" s="237">
        <v>45.483039032998768</v>
      </c>
      <c r="L143" s="237">
        <v>77.4346064902644</v>
      </c>
      <c r="M143" s="237">
        <v>83.696102915691483</v>
      </c>
      <c r="N143" s="237">
        <v>129.15649221931824</v>
      </c>
      <c r="O143" s="237">
        <v>84.92410579555289</v>
      </c>
      <c r="P143" s="237">
        <v>62.813141717189488</v>
      </c>
      <c r="Q143" s="237">
        <v>57.486083749512837</v>
      </c>
      <c r="R143" s="237">
        <v>52.696194960023789</v>
      </c>
      <c r="S143" s="237">
        <v>153.92228720596941</v>
      </c>
      <c r="T143" s="237">
        <v>81.336624016623176</v>
      </c>
      <c r="U143" s="237">
        <v>77.054315099305711</v>
      </c>
      <c r="V143" s="237">
        <v>212.43800499866714</v>
      </c>
      <c r="W143" s="237">
        <v>82.694843471951543</v>
      </c>
      <c r="X143" s="237">
        <v>129.50426355445413</v>
      </c>
      <c r="Y143" s="237">
        <v>73.014171686830466</v>
      </c>
      <c r="Z143" s="237">
        <v>144.71527868156264</v>
      </c>
      <c r="AA143" s="237">
        <v>109.50478189694908</v>
      </c>
      <c r="AB143" s="237">
        <v>105.79343892623776</v>
      </c>
      <c r="AC143" s="237">
        <v>48.210427142310671</v>
      </c>
      <c r="AD143" s="237">
        <v>46.757177809680464</v>
      </c>
      <c r="AE143" s="237">
        <v>52.421433086094424</v>
      </c>
      <c r="AF143" s="237">
        <v>24.317799472925895</v>
      </c>
      <c r="AG143" s="237">
        <v>91.196283683051462</v>
      </c>
      <c r="AH143" s="237">
        <v>0</v>
      </c>
    </row>
    <row r="144" spans="2:36" ht="13.8" hidden="1" thickBot="1" x14ac:dyDescent="0.3">
      <c r="B144" s="481"/>
      <c r="C144" s="238" t="s">
        <v>229</v>
      </c>
      <c r="D144" s="239">
        <v>3.818494423083883E-3</v>
      </c>
      <c r="E144" s="239">
        <v>8.2606343092640182E-3</v>
      </c>
      <c r="F144" s="239">
        <v>2.7881294740737901E-3</v>
      </c>
      <c r="G144" s="239">
        <v>8.8061562827067771E-3</v>
      </c>
      <c r="H144" s="239">
        <v>8.4902622624004678E-3</v>
      </c>
      <c r="I144" s="239">
        <v>3.1948423644862058E-3</v>
      </c>
      <c r="J144" s="239">
        <v>4.3428286244495623E-3</v>
      </c>
      <c r="K144" s="239">
        <v>3.1017233257581997E-3</v>
      </c>
      <c r="L144" s="239">
        <v>5.7605217762884478E-3</v>
      </c>
      <c r="M144" s="239">
        <v>5.842327589596668E-3</v>
      </c>
      <c r="N144" s="239">
        <v>1.2737259324205021E-2</v>
      </c>
      <c r="O144" s="239">
        <v>8.2829277656974194E-3</v>
      </c>
      <c r="P144" s="239">
        <v>4.6084441362185015E-3</v>
      </c>
      <c r="Q144" s="239">
        <v>3.9347712028612635E-3</v>
      </c>
      <c r="R144" s="239">
        <v>3.4831440694732293E-3</v>
      </c>
      <c r="S144" s="239">
        <v>1.7654857452374634E-2</v>
      </c>
      <c r="T144" s="239">
        <v>8.7596427893893054E-3</v>
      </c>
      <c r="U144" s="239">
        <v>6.8296951556001033E-3</v>
      </c>
      <c r="V144" s="239">
        <v>2.361681672745114E-2</v>
      </c>
      <c r="W144" s="239">
        <v>7.6835037271280214E-3</v>
      </c>
      <c r="X144" s="239">
        <v>9.231964996783781E-3</v>
      </c>
      <c r="Y144" s="239">
        <v>3.7286913524877054E-3</v>
      </c>
      <c r="Z144" s="239">
        <v>1.7163231679630297E-2</v>
      </c>
      <c r="AA144" s="239">
        <v>7.0713218203220162E-3</v>
      </c>
      <c r="AB144" s="239">
        <v>9.4768156099714028E-3</v>
      </c>
      <c r="AC144" s="239">
        <v>2.124163206511623E-3</v>
      </c>
      <c r="AD144" s="239">
        <v>1.8881310814709128E-3</v>
      </c>
      <c r="AE144" s="239">
        <v>2.3177701023518573E-3</v>
      </c>
      <c r="AF144" s="239">
        <v>5.7191041702653279E-4</v>
      </c>
      <c r="AG144" s="239">
        <v>8.1149174052314605E-3</v>
      </c>
      <c r="AH144" s="239">
        <v>0</v>
      </c>
    </row>
    <row r="145" spans="1:34" ht="13.8" thickBot="1" x14ac:dyDescent="0.3">
      <c r="C145" s="240"/>
      <c r="D145" s="241"/>
      <c r="E145" s="242"/>
      <c r="F145" s="241"/>
      <c r="G145" s="241"/>
      <c r="H145" s="241"/>
      <c r="I145" s="241"/>
      <c r="J145" s="241"/>
      <c r="K145" s="241"/>
      <c r="L145" s="241"/>
      <c r="M145" s="241"/>
      <c r="N145" s="241"/>
      <c r="O145" s="241"/>
      <c r="P145" s="241"/>
      <c r="Q145" s="241"/>
      <c r="R145" s="241"/>
      <c r="S145" s="241"/>
      <c r="T145" s="241"/>
      <c r="U145" s="241"/>
      <c r="V145" s="241"/>
      <c r="W145" s="241"/>
      <c r="X145" s="241"/>
      <c r="Y145" s="241"/>
      <c r="Z145" s="241"/>
      <c r="AA145" s="241"/>
      <c r="AB145" s="241"/>
      <c r="AC145" s="241"/>
      <c r="AD145" s="241"/>
      <c r="AE145" s="241"/>
      <c r="AF145" s="241"/>
      <c r="AG145" s="241"/>
      <c r="AH145" s="241"/>
    </row>
    <row r="146" spans="1:34" ht="13.8" thickBot="1" x14ac:dyDescent="0.3">
      <c r="A146" s="482" t="s">
        <v>12</v>
      </c>
      <c r="B146" s="243"/>
      <c r="C146" s="244" t="s">
        <v>192</v>
      </c>
      <c r="D146" s="245">
        <v>45170</v>
      </c>
      <c r="E146" s="245">
        <v>45171</v>
      </c>
      <c r="F146" s="245">
        <v>45172</v>
      </c>
      <c r="G146" s="245">
        <v>45173</v>
      </c>
      <c r="H146" s="245">
        <v>45174</v>
      </c>
      <c r="I146" s="245">
        <v>45175</v>
      </c>
      <c r="J146" s="245">
        <v>45176</v>
      </c>
      <c r="K146" s="245">
        <v>45177</v>
      </c>
      <c r="L146" s="245">
        <v>45178</v>
      </c>
      <c r="M146" s="245">
        <v>45179</v>
      </c>
      <c r="N146" s="245">
        <v>45180</v>
      </c>
      <c r="O146" s="245">
        <v>45181</v>
      </c>
      <c r="P146" s="245">
        <v>45182</v>
      </c>
      <c r="Q146" s="245">
        <v>45183</v>
      </c>
      <c r="R146" s="245">
        <v>45184</v>
      </c>
      <c r="S146" s="245">
        <v>45185</v>
      </c>
      <c r="T146" s="245">
        <v>45186</v>
      </c>
      <c r="U146" s="245">
        <v>45187</v>
      </c>
      <c r="V146" s="245">
        <v>45188</v>
      </c>
      <c r="W146" s="245">
        <v>45189</v>
      </c>
      <c r="X146" s="245">
        <v>45190</v>
      </c>
      <c r="Y146" s="245">
        <v>45191</v>
      </c>
      <c r="Z146" s="245">
        <v>45192</v>
      </c>
      <c r="AA146" s="245">
        <v>45193</v>
      </c>
      <c r="AB146" s="245">
        <v>45194</v>
      </c>
      <c r="AC146" s="245">
        <v>45195</v>
      </c>
      <c r="AD146" s="245">
        <v>45196</v>
      </c>
      <c r="AE146" s="245">
        <v>45197</v>
      </c>
      <c r="AF146" s="245">
        <v>45198</v>
      </c>
      <c r="AG146" s="245">
        <v>45199</v>
      </c>
      <c r="AH146" s="245">
        <v>45200</v>
      </c>
    </row>
    <row r="147" spans="1:34" outlineLevel="2" x14ac:dyDescent="0.25">
      <c r="A147" s="482"/>
      <c r="B147" s="483" t="s">
        <v>193</v>
      </c>
      <c r="C147" s="246" t="s">
        <v>194</v>
      </c>
      <c r="D147" s="198"/>
      <c r="E147" s="247"/>
      <c r="F147" s="247"/>
      <c r="G147" s="247"/>
      <c r="H147" s="247"/>
      <c r="I147" s="247"/>
      <c r="J147" s="247"/>
      <c r="K147" s="247"/>
      <c r="L147" s="198"/>
      <c r="M147" s="198"/>
      <c r="N147" s="198"/>
      <c r="O147" s="247"/>
      <c r="P147" s="198"/>
      <c r="Q147" s="198"/>
      <c r="R147" s="198"/>
      <c r="S147" s="198"/>
      <c r="T147" s="247"/>
      <c r="U147" s="247"/>
      <c r="V147" s="247"/>
      <c r="W147" s="198"/>
      <c r="X147" s="247"/>
      <c r="Y147" s="247"/>
      <c r="Z147" s="247"/>
      <c r="AA147" s="247"/>
      <c r="AB147" s="247"/>
      <c r="AC147" s="247"/>
      <c r="AD147" s="247"/>
      <c r="AE147" s="247"/>
      <c r="AF147" s="247"/>
      <c r="AG147" s="247"/>
      <c r="AH147" s="247"/>
    </row>
    <row r="148" spans="1:34" outlineLevel="2" x14ac:dyDescent="0.25">
      <c r="A148" s="482"/>
      <c r="B148" s="484"/>
      <c r="C148" s="248" t="s">
        <v>230</v>
      </c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</row>
    <row r="149" spans="1:34" outlineLevel="2" x14ac:dyDescent="0.25">
      <c r="A149" s="482"/>
      <c r="B149" s="484"/>
      <c r="C149" s="248" t="s">
        <v>231</v>
      </c>
      <c r="D149" s="250"/>
      <c r="E149" s="250"/>
      <c r="F149" s="250"/>
      <c r="G149" s="250"/>
      <c r="H149" s="250"/>
      <c r="I149" s="250"/>
      <c r="J149" s="250"/>
      <c r="K149" s="250"/>
      <c r="L149" s="250"/>
      <c r="M149" s="250"/>
      <c r="N149" s="250"/>
      <c r="O149" s="250"/>
      <c r="P149" s="250"/>
      <c r="Q149" s="250"/>
      <c r="R149" s="250"/>
      <c r="S149" s="250"/>
      <c r="T149" s="250"/>
      <c r="U149" s="250"/>
      <c r="V149" s="250"/>
      <c r="W149" s="250"/>
      <c r="X149" s="250"/>
      <c r="Y149" s="250"/>
      <c r="Z149" s="250"/>
      <c r="AA149" s="250"/>
      <c r="AB149" s="250"/>
      <c r="AC149" s="250"/>
      <c r="AD149" s="250"/>
      <c r="AE149" s="250"/>
      <c r="AF149" s="250"/>
      <c r="AG149" s="250"/>
      <c r="AH149" s="250"/>
    </row>
    <row r="150" spans="1:34" ht="14.4" outlineLevel="2" x14ac:dyDescent="0.25">
      <c r="A150" s="482"/>
      <c r="B150" s="484"/>
      <c r="C150" s="248" t="s">
        <v>232</v>
      </c>
      <c r="D150" s="251"/>
      <c r="E150" s="251"/>
      <c r="F150" s="251"/>
      <c r="G150" s="251"/>
      <c r="H150" s="251"/>
      <c r="I150" s="251"/>
      <c r="J150" s="251"/>
      <c r="K150" s="251"/>
      <c r="L150" s="251"/>
      <c r="M150" s="251"/>
      <c r="N150" s="251"/>
      <c r="O150" s="252"/>
      <c r="P150" s="252"/>
      <c r="Q150" s="252"/>
      <c r="R150" s="250"/>
      <c r="S150" s="250"/>
      <c r="T150" s="250"/>
      <c r="U150" s="250"/>
      <c r="V150" s="250"/>
      <c r="W150" s="250"/>
      <c r="X150" s="250"/>
      <c r="Y150" s="252"/>
      <c r="Z150" s="250"/>
      <c r="AA150" s="250"/>
      <c r="AB150" s="250"/>
      <c r="AC150" s="250"/>
      <c r="AD150" s="250"/>
      <c r="AE150" s="250"/>
      <c r="AF150" s="250"/>
      <c r="AG150" s="250"/>
      <c r="AH150" s="250"/>
    </row>
    <row r="151" spans="1:34" outlineLevel="2" x14ac:dyDescent="0.25">
      <c r="A151" s="482"/>
      <c r="B151" s="484"/>
      <c r="C151" s="253" t="s">
        <v>195</v>
      </c>
      <c r="D151" s="254"/>
      <c r="E151" s="254"/>
      <c r="F151" s="254"/>
      <c r="G151" s="254"/>
      <c r="H151" s="254"/>
      <c r="I151" s="254"/>
      <c r="J151" s="255"/>
      <c r="K151" s="254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54"/>
      <c r="Y151" s="254"/>
      <c r="Z151" s="254"/>
      <c r="AA151" s="254"/>
      <c r="AB151" s="254"/>
      <c r="AC151" s="254"/>
      <c r="AD151" s="254"/>
      <c r="AE151" s="256"/>
      <c r="AF151" s="254"/>
      <c r="AG151" s="254"/>
      <c r="AH151" s="254"/>
    </row>
    <row r="152" spans="1:34" outlineLevel="2" x14ac:dyDescent="0.25">
      <c r="A152" s="482"/>
      <c r="B152" s="484"/>
      <c r="C152" s="253" t="s">
        <v>196</v>
      </c>
      <c r="D152" s="255"/>
      <c r="E152" s="255"/>
      <c r="F152" s="255"/>
      <c r="G152" s="255"/>
      <c r="H152" s="255"/>
      <c r="I152" s="255"/>
      <c r="J152" s="255"/>
      <c r="K152" s="255"/>
      <c r="L152" s="255"/>
      <c r="M152" s="255"/>
      <c r="N152" s="255"/>
      <c r="O152" s="255"/>
      <c r="P152" s="255"/>
      <c r="Q152" s="255"/>
      <c r="R152" s="255"/>
      <c r="S152" s="255"/>
      <c r="T152" s="255"/>
      <c r="U152" s="254"/>
      <c r="V152" s="254"/>
      <c r="W152" s="255"/>
      <c r="X152" s="255"/>
      <c r="Y152" s="254"/>
      <c r="Z152" s="255"/>
      <c r="AA152" s="255"/>
      <c r="AB152" s="254"/>
      <c r="AC152" s="255"/>
      <c r="AD152" s="255"/>
      <c r="AE152" s="254"/>
      <c r="AF152" s="255"/>
      <c r="AG152" s="255"/>
      <c r="AH152" s="254"/>
    </row>
    <row r="153" spans="1:34" outlineLevel="2" x14ac:dyDescent="0.25">
      <c r="A153" s="482"/>
      <c r="B153" s="484"/>
      <c r="C153" s="253" t="s">
        <v>197</v>
      </c>
      <c r="D153" s="254"/>
      <c r="E153" s="254"/>
      <c r="F153" s="254"/>
      <c r="G153" s="254"/>
      <c r="H153" s="254"/>
      <c r="I153" s="254"/>
      <c r="J153" s="254"/>
      <c r="K153" s="254"/>
      <c r="L153" s="254"/>
      <c r="M153" s="254"/>
      <c r="N153" s="254"/>
      <c r="O153" s="254"/>
      <c r="P153" s="254"/>
      <c r="Q153" s="254"/>
      <c r="R153" s="254"/>
      <c r="S153" s="254"/>
      <c r="T153" s="254"/>
      <c r="U153" s="254"/>
      <c r="V153" s="254"/>
      <c r="W153" s="254"/>
      <c r="X153" s="254"/>
      <c r="Y153" s="254"/>
      <c r="Z153" s="254"/>
      <c r="AA153" s="254"/>
      <c r="AB153" s="254"/>
      <c r="AC153" s="254"/>
      <c r="AD153" s="254"/>
      <c r="AE153" s="254"/>
      <c r="AF153" s="254"/>
      <c r="AG153" s="254"/>
      <c r="AH153" s="254"/>
    </row>
    <row r="154" spans="1:34" outlineLevel="2" x14ac:dyDescent="0.25">
      <c r="A154" s="482"/>
      <c r="B154" s="484"/>
      <c r="C154" s="253" t="s">
        <v>198</v>
      </c>
      <c r="D154" s="254"/>
      <c r="E154" s="254"/>
      <c r="F154" s="254"/>
      <c r="G154" s="254"/>
      <c r="H154" s="254"/>
      <c r="I154" s="254"/>
      <c r="J154" s="254"/>
      <c r="K154" s="254"/>
      <c r="L154" s="254"/>
      <c r="M154" s="254"/>
      <c r="N154" s="254"/>
      <c r="O154" s="254"/>
      <c r="P154" s="254"/>
      <c r="Q154" s="254"/>
      <c r="R154" s="254"/>
      <c r="S154" s="254"/>
      <c r="T154" s="254"/>
      <c r="U154" s="254"/>
      <c r="V154" s="254"/>
      <c r="W154" s="254"/>
      <c r="X154" s="254"/>
      <c r="Y154" s="254"/>
      <c r="Z154" s="254"/>
      <c r="AA154" s="254"/>
      <c r="AB154" s="254"/>
      <c r="AC154" s="254"/>
      <c r="AD154" s="254"/>
      <c r="AE154" s="254"/>
      <c r="AF154" s="254"/>
      <c r="AG154" s="254"/>
      <c r="AH154" s="254"/>
    </row>
    <row r="155" spans="1:34" customFormat="1" ht="15.6" outlineLevel="1" x14ac:dyDescent="0.3">
      <c r="A155" s="482"/>
      <c r="B155" s="484"/>
      <c r="C155" s="204" t="s">
        <v>199</v>
      </c>
      <c r="D155" s="205">
        <v>0</v>
      </c>
      <c r="E155" s="205">
        <v>0</v>
      </c>
      <c r="F155" s="205">
        <v>0</v>
      </c>
      <c r="G155" s="205">
        <v>0</v>
      </c>
      <c r="H155" s="205">
        <v>0</v>
      </c>
      <c r="I155" s="205">
        <v>0</v>
      </c>
      <c r="J155" s="205">
        <v>0</v>
      </c>
      <c r="K155" s="205">
        <v>0</v>
      </c>
      <c r="L155" s="205">
        <v>0</v>
      </c>
      <c r="M155" s="205">
        <v>0</v>
      </c>
      <c r="N155" s="205">
        <v>0</v>
      </c>
      <c r="O155" s="205">
        <v>0</v>
      </c>
      <c r="P155" s="205">
        <v>0</v>
      </c>
      <c r="Q155" s="205">
        <v>0</v>
      </c>
      <c r="R155" s="205">
        <v>0</v>
      </c>
      <c r="S155" s="205">
        <v>0</v>
      </c>
      <c r="T155" s="205">
        <v>0</v>
      </c>
      <c r="U155" s="205">
        <v>0</v>
      </c>
      <c r="V155" s="205">
        <v>0</v>
      </c>
      <c r="W155" s="205">
        <v>0</v>
      </c>
      <c r="X155" s="205">
        <v>0</v>
      </c>
      <c r="Y155" s="205">
        <v>0</v>
      </c>
      <c r="Z155" s="205">
        <v>0</v>
      </c>
      <c r="AA155" s="205">
        <v>0</v>
      </c>
      <c r="AB155" s="205">
        <v>0</v>
      </c>
      <c r="AC155" s="205">
        <v>0</v>
      </c>
      <c r="AD155" s="205">
        <v>0</v>
      </c>
      <c r="AE155" s="205">
        <v>0</v>
      </c>
      <c r="AF155" s="205">
        <v>0</v>
      </c>
      <c r="AG155" s="205">
        <v>0</v>
      </c>
      <c r="AH155" s="205">
        <v>0</v>
      </c>
    </row>
    <row r="156" spans="1:34" outlineLevel="2" x14ac:dyDescent="0.25">
      <c r="A156" s="482"/>
      <c r="B156" s="484"/>
      <c r="C156" s="253" t="s">
        <v>200</v>
      </c>
      <c r="D156" s="254"/>
      <c r="E156" s="254"/>
      <c r="F156" s="254"/>
      <c r="G156" s="254"/>
      <c r="H156" s="254"/>
      <c r="I156" s="254"/>
      <c r="J156" s="254"/>
      <c r="K156" s="254"/>
      <c r="L156" s="254"/>
      <c r="M156" s="254"/>
      <c r="N156" s="254"/>
      <c r="O156" s="254"/>
      <c r="P156" s="254"/>
      <c r="Q156" s="254"/>
      <c r="R156" s="254"/>
      <c r="S156" s="254"/>
      <c r="T156" s="254"/>
      <c r="U156" s="254"/>
      <c r="V156" s="254"/>
      <c r="W156" s="254"/>
      <c r="X156" s="254"/>
      <c r="Y156" s="254"/>
      <c r="Z156" s="254"/>
      <c r="AA156" s="254"/>
      <c r="AB156" s="254"/>
      <c r="AC156" s="254"/>
      <c r="AD156" s="254"/>
      <c r="AE156" s="254"/>
      <c r="AF156" s="254"/>
      <c r="AG156" s="254"/>
      <c r="AH156" s="254"/>
    </row>
    <row r="157" spans="1:34" customFormat="1" ht="16.2" outlineLevel="1" thickBot="1" x14ac:dyDescent="0.35">
      <c r="A157" s="482"/>
      <c r="B157" s="485"/>
      <c r="C157" s="206" t="s">
        <v>201</v>
      </c>
      <c r="D157" s="207">
        <v>0</v>
      </c>
      <c r="E157" s="207">
        <v>0</v>
      </c>
      <c r="F157" s="207">
        <v>0</v>
      </c>
      <c r="G157" s="207">
        <v>0</v>
      </c>
      <c r="H157" s="207">
        <v>0</v>
      </c>
      <c r="I157" s="207">
        <v>0</v>
      </c>
      <c r="J157" s="207">
        <v>0</v>
      </c>
      <c r="K157" s="207">
        <v>0</v>
      </c>
      <c r="L157" s="207">
        <v>0</v>
      </c>
      <c r="M157" s="207">
        <v>0</v>
      </c>
      <c r="N157" s="207">
        <v>0</v>
      </c>
      <c r="O157" s="207">
        <v>0</v>
      </c>
      <c r="P157" s="207">
        <v>0</v>
      </c>
      <c r="Q157" s="207">
        <v>0</v>
      </c>
      <c r="R157" s="207">
        <v>0</v>
      </c>
      <c r="S157" s="207">
        <v>0</v>
      </c>
      <c r="T157" s="207">
        <v>0</v>
      </c>
      <c r="U157" s="207">
        <v>0</v>
      </c>
      <c r="V157" s="207">
        <v>0</v>
      </c>
      <c r="W157" s="207">
        <v>0</v>
      </c>
      <c r="X157" s="207">
        <v>0</v>
      </c>
      <c r="Y157" s="207">
        <v>0</v>
      </c>
      <c r="Z157" s="207">
        <v>0</v>
      </c>
      <c r="AA157" s="207">
        <v>0</v>
      </c>
      <c r="AB157" s="207">
        <v>0</v>
      </c>
      <c r="AC157" s="207">
        <v>0</v>
      </c>
      <c r="AD157" s="207">
        <v>0</v>
      </c>
      <c r="AE157" s="207">
        <v>0</v>
      </c>
      <c r="AF157" s="207">
        <v>0</v>
      </c>
      <c r="AG157" s="207">
        <v>0</v>
      </c>
      <c r="AH157" s="207">
        <v>0</v>
      </c>
    </row>
    <row r="158" spans="1:34" outlineLevel="2" x14ac:dyDescent="0.25">
      <c r="A158" s="482"/>
      <c r="B158" s="465" t="s">
        <v>202</v>
      </c>
      <c r="C158" s="246" t="s">
        <v>194</v>
      </c>
      <c r="D158" s="247"/>
      <c r="E158" s="247"/>
      <c r="F158" s="247"/>
      <c r="G158" s="247"/>
      <c r="H158" s="247"/>
      <c r="I158" s="247"/>
      <c r="J158" s="247"/>
      <c r="K158" s="247"/>
      <c r="L158" s="198"/>
      <c r="M158" s="247"/>
      <c r="N158" s="247"/>
      <c r="O158" s="247"/>
      <c r="P158" s="198"/>
      <c r="Q158" s="198"/>
      <c r="R158" s="198"/>
      <c r="S158" s="247"/>
      <c r="T158" s="247"/>
      <c r="U158" s="247"/>
      <c r="V158" s="247"/>
      <c r="W158" s="247"/>
      <c r="X158" s="247"/>
      <c r="Y158" s="247"/>
      <c r="Z158" s="247"/>
      <c r="AA158" s="247"/>
      <c r="AB158" s="247"/>
      <c r="AC158" s="247"/>
      <c r="AD158" s="247"/>
      <c r="AE158" s="247"/>
      <c r="AF158" s="247"/>
      <c r="AG158" s="247"/>
      <c r="AH158" s="247"/>
    </row>
    <row r="159" spans="1:34" outlineLevel="2" x14ac:dyDescent="0.25">
      <c r="A159" s="482"/>
      <c r="B159" s="466"/>
      <c r="C159" s="248" t="s">
        <v>230</v>
      </c>
      <c r="D159" s="250"/>
      <c r="E159" s="250"/>
      <c r="F159" s="250"/>
      <c r="G159" s="250"/>
      <c r="H159" s="250"/>
      <c r="I159" s="250"/>
      <c r="J159" s="250"/>
      <c r="K159" s="250"/>
      <c r="L159" s="250"/>
      <c r="M159" s="250"/>
      <c r="N159" s="250"/>
      <c r="O159" s="250"/>
      <c r="P159" s="250"/>
      <c r="Q159" s="250"/>
      <c r="R159" s="250"/>
      <c r="S159" s="250"/>
      <c r="T159" s="250"/>
      <c r="U159" s="250"/>
      <c r="V159" s="250"/>
      <c r="W159" s="250"/>
      <c r="X159" s="250"/>
      <c r="Y159" s="250"/>
      <c r="Z159" s="250"/>
      <c r="AA159" s="250"/>
      <c r="AB159" s="250"/>
      <c r="AC159" s="250"/>
      <c r="AD159" s="250"/>
      <c r="AE159" s="250"/>
      <c r="AF159" s="250"/>
      <c r="AG159" s="250"/>
      <c r="AH159" s="250"/>
    </row>
    <row r="160" spans="1:34" outlineLevel="2" x14ac:dyDescent="0.25">
      <c r="A160" s="482"/>
      <c r="B160" s="466"/>
      <c r="C160" s="248" t="s">
        <v>231</v>
      </c>
      <c r="D160" s="250"/>
      <c r="E160" s="250"/>
      <c r="F160" s="250"/>
      <c r="G160" s="250"/>
      <c r="H160" s="250"/>
      <c r="I160" s="250"/>
      <c r="J160" s="250"/>
      <c r="K160" s="250"/>
      <c r="L160" s="250"/>
      <c r="M160" s="250"/>
      <c r="N160" s="250"/>
      <c r="O160" s="250"/>
      <c r="P160" s="250"/>
      <c r="Q160" s="250"/>
      <c r="R160" s="250"/>
      <c r="S160" s="250"/>
      <c r="T160" s="250"/>
      <c r="U160" s="250"/>
      <c r="V160" s="250"/>
      <c r="W160" s="250"/>
      <c r="X160" s="250"/>
      <c r="Y160" s="250"/>
      <c r="Z160" s="250"/>
      <c r="AA160" s="250"/>
      <c r="AB160" s="250"/>
      <c r="AC160" s="250"/>
      <c r="AD160" s="250"/>
      <c r="AE160" s="250"/>
      <c r="AF160" s="250"/>
      <c r="AG160" s="250"/>
      <c r="AH160" s="250"/>
    </row>
    <row r="161" spans="1:34" ht="14.4" outlineLevel="2" x14ac:dyDescent="0.25">
      <c r="A161" s="482"/>
      <c r="B161" s="466"/>
      <c r="C161" s="248" t="s">
        <v>232</v>
      </c>
      <c r="D161" s="251"/>
      <c r="E161" s="251"/>
      <c r="F161" s="251"/>
      <c r="G161" s="251"/>
      <c r="H161" s="251"/>
      <c r="I161" s="251"/>
      <c r="J161" s="251"/>
      <c r="K161" s="251"/>
      <c r="L161" s="251"/>
      <c r="M161" s="251"/>
      <c r="N161" s="250"/>
      <c r="O161" s="250"/>
      <c r="P161" s="252"/>
      <c r="Q161" s="250"/>
      <c r="R161" s="250"/>
      <c r="S161" s="250"/>
      <c r="T161" s="250"/>
      <c r="U161" s="250"/>
      <c r="V161" s="250"/>
      <c r="W161" s="250"/>
      <c r="X161" s="250"/>
      <c r="Y161" s="252"/>
      <c r="Z161" s="250"/>
      <c r="AA161" s="250"/>
      <c r="AB161" s="250"/>
      <c r="AC161" s="250"/>
      <c r="AD161" s="250"/>
      <c r="AE161" s="250"/>
      <c r="AF161" s="250"/>
      <c r="AG161" s="250"/>
      <c r="AH161" s="250"/>
    </row>
    <row r="162" spans="1:34" outlineLevel="2" x14ac:dyDescent="0.25">
      <c r="A162" s="482"/>
      <c r="B162" s="466"/>
      <c r="C162" s="253" t="s">
        <v>195</v>
      </c>
      <c r="D162" s="254"/>
      <c r="E162" s="254"/>
      <c r="F162" s="254"/>
      <c r="G162" s="254"/>
      <c r="H162" s="254"/>
      <c r="I162" s="254"/>
      <c r="J162" s="254"/>
      <c r="K162" s="254"/>
      <c r="L162" s="254"/>
      <c r="M162" s="254"/>
      <c r="N162" s="200"/>
      <c r="O162" s="200"/>
      <c r="P162" s="200"/>
      <c r="Q162" s="200"/>
      <c r="R162" s="200"/>
      <c r="S162" s="200"/>
      <c r="T162" s="200"/>
      <c r="U162" s="254"/>
      <c r="V162" s="254"/>
      <c r="W162" s="254"/>
      <c r="X162" s="254"/>
      <c r="Y162" s="254"/>
      <c r="Z162" s="254"/>
      <c r="AA162" s="254"/>
      <c r="AB162" s="254"/>
      <c r="AC162" s="254"/>
      <c r="AD162" s="254"/>
      <c r="AE162" s="256"/>
      <c r="AF162" s="254"/>
      <c r="AG162" s="254"/>
      <c r="AH162" s="254"/>
    </row>
    <row r="163" spans="1:34" outlineLevel="2" x14ac:dyDescent="0.25">
      <c r="A163" s="482"/>
      <c r="B163" s="466"/>
      <c r="C163" s="253" t="s">
        <v>196</v>
      </c>
      <c r="D163" s="255"/>
      <c r="E163" s="255"/>
      <c r="F163" s="254"/>
      <c r="G163" s="255"/>
      <c r="H163" s="255"/>
      <c r="I163" s="254"/>
      <c r="J163" s="254"/>
      <c r="K163" s="254"/>
      <c r="L163" s="254"/>
      <c r="M163" s="254"/>
      <c r="N163" s="254"/>
      <c r="O163" s="254"/>
      <c r="P163" s="255"/>
      <c r="Q163" s="255"/>
      <c r="R163" s="255"/>
      <c r="S163" s="254"/>
      <c r="T163" s="254"/>
      <c r="U163" s="254"/>
      <c r="V163" s="254"/>
      <c r="W163" s="254"/>
      <c r="X163" s="254"/>
      <c r="Y163" s="254"/>
      <c r="Z163" s="254"/>
      <c r="AA163" s="254"/>
      <c r="AB163" s="254"/>
      <c r="AC163" s="255"/>
      <c r="AD163" s="255"/>
      <c r="AE163" s="254"/>
      <c r="AF163" s="255"/>
      <c r="AG163" s="254"/>
      <c r="AH163" s="254"/>
    </row>
    <row r="164" spans="1:34" outlineLevel="2" x14ac:dyDescent="0.25">
      <c r="A164" s="482"/>
      <c r="B164" s="466"/>
      <c r="C164" s="253" t="s">
        <v>197</v>
      </c>
      <c r="D164" s="254"/>
      <c r="E164" s="254"/>
      <c r="F164" s="254"/>
      <c r="G164" s="254"/>
      <c r="H164" s="254"/>
      <c r="I164" s="254"/>
      <c r="J164" s="254"/>
      <c r="K164" s="254"/>
      <c r="L164" s="254"/>
      <c r="M164" s="254"/>
      <c r="N164" s="254"/>
      <c r="O164" s="254"/>
      <c r="P164" s="254"/>
      <c r="Q164" s="254"/>
      <c r="R164" s="254"/>
      <c r="S164" s="254"/>
      <c r="T164" s="254"/>
      <c r="U164" s="254"/>
      <c r="V164" s="254"/>
      <c r="W164" s="254"/>
      <c r="X164" s="254"/>
      <c r="Y164" s="254"/>
      <c r="Z164" s="254"/>
      <c r="AA164" s="254"/>
      <c r="AB164" s="254"/>
      <c r="AC164" s="254"/>
      <c r="AD164" s="254"/>
      <c r="AE164" s="254"/>
      <c r="AF164" s="254"/>
      <c r="AG164" s="254"/>
      <c r="AH164" s="254"/>
    </row>
    <row r="165" spans="1:34" outlineLevel="2" x14ac:dyDescent="0.25">
      <c r="A165" s="482"/>
      <c r="B165" s="466"/>
      <c r="C165" s="253" t="s">
        <v>198</v>
      </c>
      <c r="D165" s="254"/>
      <c r="E165" s="254"/>
      <c r="F165" s="254"/>
      <c r="G165" s="254"/>
      <c r="H165" s="254"/>
      <c r="I165" s="254"/>
      <c r="J165" s="254"/>
      <c r="K165" s="254"/>
      <c r="L165" s="254"/>
      <c r="M165" s="254"/>
      <c r="N165" s="254"/>
      <c r="O165" s="254"/>
      <c r="P165" s="254"/>
      <c r="Q165" s="254"/>
      <c r="R165" s="254"/>
      <c r="S165" s="254"/>
      <c r="T165" s="254"/>
      <c r="U165" s="254"/>
      <c r="V165" s="254"/>
      <c r="W165" s="254"/>
      <c r="X165" s="254"/>
      <c r="Y165" s="254"/>
      <c r="Z165" s="254"/>
      <c r="AA165" s="254"/>
      <c r="AB165" s="254"/>
      <c r="AC165" s="254"/>
      <c r="AD165" s="254"/>
      <c r="AE165" s="254"/>
      <c r="AF165" s="254"/>
      <c r="AG165" s="254"/>
      <c r="AH165" s="254"/>
    </row>
    <row r="166" spans="1:34" customFormat="1" ht="15.6" outlineLevel="1" x14ac:dyDescent="0.3">
      <c r="A166" s="482"/>
      <c r="B166" s="466"/>
      <c r="C166" s="204" t="s">
        <v>199</v>
      </c>
      <c r="D166" s="205">
        <v>0</v>
      </c>
      <c r="E166" s="205">
        <v>0</v>
      </c>
      <c r="F166" s="205">
        <v>0</v>
      </c>
      <c r="G166" s="205">
        <v>0</v>
      </c>
      <c r="H166" s="205">
        <v>0</v>
      </c>
      <c r="I166" s="205">
        <v>0</v>
      </c>
      <c r="J166" s="205">
        <v>0</v>
      </c>
      <c r="K166" s="205">
        <v>0</v>
      </c>
      <c r="L166" s="205">
        <v>0</v>
      </c>
      <c r="M166" s="205">
        <v>0</v>
      </c>
      <c r="N166" s="205">
        <v>0</v>
      </c>
      <c r="O166" s="205">
        <v>0</v>
      </c>
      <c r="P166" s="205">
        <v>0</v>
      </c>
      <c r="Q166" s="205">
        <v>0</v>
      </c>
      <c r="R166" s="205">
        <v>0</v>
      </c>
      <c r="S166" s="205">
        <v>0</v>
      </c>
      <c r="T166" s="205">
        <v>0</v>
      </c>
      <c r="U166" s="205">
        <v>0</v>
      </c>
      <c r="V166" s="205">
        <v>0</v>
      </c>
      <c r="W166" s="205">
        <v>0</v>
      </c>
      <c r="X166" s="205">
        <v>0</v>
      </c>
      <c r="Y166" s="205">
        <v>0</v>
      </c>
      <c r="Z166" s="205">
        <v>0</v>
      </c>
      <c r="AA166" s="205">
        <v>0</v>
      </c>
      <c r="AB166" s="205">
        <v>0</v>
      </c>
      <c r="AC166" s="205">
        <v>0</v>
      </c>
      <c r="AD166" s="205">
        <v>0</v>
      </c>
      <c r="AE166" s="205">
        <v>0</v>
      </c>
      <c r="AF166" s="205">
        <v>0</v>
      </c>
      <c r="AG166" s="205">
        <v>0</v>
      </c>
      <c r="AH166" s="205">
        <v>0</v>
      </c>
    </row>
    <row r="167" spans="1:34" outlineLevel="2" x14ac:dyDescent="0.25">
      <c r="A167" s="482"/>
      <c r="B167" s="466"/>
      <c r="C167" s="253" t="s">
        <v>200</v>
      </c>
      <c r="D167" s="254"/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  <c r="O167" s="254"/>
      <c r="P167" s="254"/>
      <c r="Q167" s="254"/>
      <c r="R167" s="254"/>
      <c r="S167" s="254"/>
      <c r="T167" s="254"/>
      <c r="U167" s="254"/>
      <c r="V167" s="254"/>
      <c r="W167" s="254"/>
      <c r="X167" s="254"/>
      <c r="Y167" s="254"/>
      <c r="Z167" s="254"/>
      <c r="AA167" s="254"/>
      <c r="AB167" s="254"/>
      <c r="AC167" s="254"/>
      <c r="AD167" s="254"/>
      <c r="AE167" s="254"/>
      <c r="AF167" s="254"/>
      <c r="AG167" s="254"/>
      <c r="AH167" s="254"/>
    </row>
    <row r="168" spans="1:34" customFormat="1" ht="16.2" outlineLevel="1" thickBot="1" x14ac:dyDescent="0.35">
      <c r="A168" s="482"/>
      <c r="B168" s="467"/>
      <c r="C168" s="206" t="s">
        <v>201</v>
      </c>
      <c r="D168" s="207">
        <v>0</v>
      </c>
      <c r="E168" s="207">
        <v>0</v>
      </c>
      <c r="F168" s="207">
        <v>0</v>
      </c>
      <c r="G168" s="207">
        <v>0</v>
      </c>
      <c r="H168" s="207">
        <v>0</v>
      </c>
      <c r="I168" s="207">
        <v>0</v>
      </c>
      <c r="J168" s="207">
        <v>0</v>
      </c>
      <c r="K168" s="207">
        <v>0</v>
      </c>
      <c r="L168" s="207">
        <v>0</v>
      </c>
      <c r="M168" s="207">
        <v>0</v>
      </c>
      <c r="N168" s="207">
        <v>0</v>
      </c>
      <c r="O168" s="207">
        <v>0</v>
      </c>
      <c r="P168" s="207">
        <v>0</v>
      </c>
      <c r="Q168" s="207">
        <v>0</v>
      </c>
      <c r="R168" s="207">
        <v>0</v>
      </c>
      <c r="S168" s="207">
        <v>0</v>
      </c>
      <c r="T168" s="207">
        <v>0</v>
      </c>
      <c r="U168" s="207">
        <v>0</v>
      </c>
      <c r="V168" s="207">
        <v>0</v>
      </c>
      <c r="W168" s="207">
        <v>0</v>
      </c>
      <c r="X168" s="207">
        <v>0</v>
      </c>
      <c r="Y168" s="207">
        <v>0</v>
      </c>
      <c r="Z168" s="207">
        <v>0</v>
      </c>
      <c r="AA168" s="207">
        <v>0</v>
      </c>
      <c r="AB168" s="207">
        <v>0</v>
      </c>
      <c r="AC168" s="207">
        <v>0</v>
      </c>
      <c r="AD168" s="207">
        <v>0</v>
      </c>
      <c r="AE168" s="207">
        <v>0</v>
      </c>
      <c r="AF168" s="207">
        <v>0</v>
      </c>
      <c r="AG168" s="207">
        <v>0</v>
      </c>
      <c r="AH168" s="207">
        <v>0</v>
      </c>
    </row>
    <row r="169" spans="1:34" outlineLevel="2" x14ac:dyDescent="0.25">
      <c r="A169" s="482"/>
      <c r="B169" s="483" t="s">
        <v>203</v>
      </c>
      <c r="C169" s="246" t="s">
        <v>194</v>
      </c>
      <c r="D169" s="247"/>
      <c r="E169" s="247"/>
      <c r="F169" s="247"/>
      <c r="G169" s="247"/>
      <c r="H169" s="247"/>
      <c r="I169" s="247"/>
      <c r="J169" s="247"/>
      <c r="K169" s="247"/>
      <c r="L169" s="198"/>
      <c r="M169" s="247"/>
      <c r="N169" s="247"/>
      <c r="O169" s="247"/>
      <c r="P169" s="247"/>
      <c r="Q169" s="198"/>
      <c r="R169" s="247"/>
      <c r="S169" s="247"/>
      <c r="T169" s="247"/>
      <c r="U169" s="247"/>
      <c r="V169" s="247"/>
      <c r="W169" s="247"/>
      <c r="X169" s="247"/>
      <c r="Y169" s="247"/>
      <c r="Z169" s="247"/>
      <c r="AA169" s="247"/>
      <c r="AB169" s="247"/>
      <c r="AC169" s="247"/>
      <c r="AD169" s="247"/>
      <c r="AE169" s="247"/>
      <c r="AF169" s="247"/>
      <c r="AG169" s="247"/>
      <c r="AH169" s="247"/>
    </row>
    <row r="170" spans="1:34" outlineLevel="2" x14ac:dyDescent="0.25">
      <c r="A170" s="482"/>
      <c r="B170" s="484"/>
      <c r="C170" s="248" t="s">
        <v>230</v>
      </c>
      <c r="D170" s="250"/>
      <c r="E170" s="250"/>
      <c r="F170" s="250"/>
      <c r="G170" s="250"/>
      <c r="H170" s="250"/>
      <c r="I170" s="250"/>
      <c r="J170" s="250"/>
      <c r="K170" s="250"/>
      <c r="L170" s="250"/>
      <c r="M170" s="250"/>
      <c r="N170" s="250"/>
      <c r="O170" s="250"/>
      <c r="P170" s="250"/>
      <c r="Q170" s="250"/>
      <c r="R170" s="250"/>
      <c r="S170" s="250"/>
      <c r="T170" s="250"/>
      <c r="U170" s="250"/>
      <c r="V170" s="250"/>
      <c r="W170" s="250"/>
      <c r="X170" s="250"/>
      <c r="Y170" s="250"/>
      <c r="Z170" s="250"/>
      <c r="AA170" s="250"/>
      <c r="AB170" s="250"/>
      <c r="AC170" s="250"/>
      <c r="AD170" s="250"/>
      <c r="AE170" s="250"/>
      <c r="AF170" s="250"/>
      <c r="AG170" s="250"/>
      <c r="AH170" s="250"/>
    </row>
    <row r="171" spans="1:34" outlineLevel="2" x14ac:dyDescent="0.25">
      <c r="A171" s="482"/>
      <c r="B171" s="484"/>
      <c r="C171" s="248" t="s">
        <v>231</v>
      </c>
      <c r="D171" s="250"/>
      <c r="E171" s="250"/>
      <c r="F171" s="250"/>
      <c r="G171" s="250"/>
      <c r="H171" s="250"/>
      <c r="I171" s="250"/>
      <c r="J171" s="250"/>
      <c r="K171" s="250"/>
      <c r="L171" s="250"/>
      <c r="M171" s="250"/>
      <c r="N171" s="250"/>
      <c r="O171" s="250"/>
      <c r="P171" s="250"/>
      <c r="Q171" s="250"/>
      <c r="R171" s="250"/>
      <c r="S171" s="250"/>
      <c r="T171" s="250"/>
      <c r="U171" s="250"/>
      <c r="V171" s="250"/>
      <c r="W171" s="250"/>
      <c r="X171" s="250"/>
      <c r="Y171" s="250"/>
      <c r="Z171" s="250"/>
      <c r="AA171" s="250"/>
      <c r="AB171" s="250"/>
      <c r="AC171" s="250"/>
      <c r="AD171" s="250"/>
      <c r="AE171" s="250"/>
      <c r="AF171" s="250"/>
      <c r="AG171" s="250"/>
      <c r="AH171" s="250"/>
    </row>
    <row r="172" spans="1:34" ht="14.4" outlineLevel="2" x14ac:dyDescent="0.25">
      <c r="A172" s="482"/>
      <c r="B172" s="484"/>
      <c r="C172" s="248" t="s">
        <v>232</v>
      </c>
      <c r="D172" s="251"/>
      <c r="E172" s="251"/>
      <c r="F172" s="251"/>
      <c r="G172" s="250"/>
      <c r="H172" s="251"/>
      <c r="I172" s="251"/>
      <c r="J172" s="251"/>
      <c r="K172" s="251"/>
      <c r="L172" s="251"/>
      <c r="M172" s="250"/>
      <c r="N172" s="250"/>
      <c r="O172" s="250"/>
      <c r="P172" s="250"/>
      <c r="Q172" s="250"/>
      <c r="R172" s="250"/>
      <c r="S172" s="250"/>
      <c r="T172" s="250"/>
      <c r="U172" s="250"/>
      <c r="V172" s="250"/>
      <c r="W172" s="250"/>
      <c r="X172" s="250"/>
      <c r="Y172" s="250"/>
      <c r="Z172" s="250"/>
      <c r="AA172" s="250"/>
      <c r="AB172" s="250"/>
      <c r="AC172" s="254"/>
      <c r="AD172" s="252"/>
      <c r="AE172" s="252"/>
      <c r="AF172" s="252"/>
      <c r="AG172" s="250"/>
      <c r="AH172" s="250"/>
    </row>
    <row r="173" spans="1:34" outlineLevel="2" x14ac:dyDescent="0.25">
      <c r="A173" s="482"/>
      <c r="B173" s="484"/>
      <c r="C173" s="253" t="s">
        <v>195</v>
      </c>
      <c r="D173" s="254"/>
      <c r="E173" s="254"/>
      <c r="F173" s="254"/>
      <c r="G173" s="254"/>
      <c r="H173" s="254"/>
      <c r="I173" s="254"/>
      <c r="J173" s="254"/>
      <c r="K173" s="254"/>
      <c r="L173" s="200"/>
      <c r="M173" s="200"/>
      <c r="N173" s="200"/>
      <c r="O173" s="200"/>
      <c r="P173" s="200"/>
      <c r="Q173" s="200"/>
      <c r="R173" s="200"/>
      <c r="S173" s="200"/>
      <c r="T173" s="200"/>
      <c r="U173" s="254"/>
      <c r="V173" s="254"/>
      <c r="W173" s="254"/>
      <c r="X173" s="254"/>
      <c r="Y173" s="254"/>
      <c r="Z173" s="254"/>
      <c r="AA173" s="254"/>
      <c r="AB173" s="254"/>
      <c r="AC173" s="254"/>
      <c r="AE173" s="256"/>
      <c r="AF173" s="254"/>
      <c r="AG173" s="254"/>
      <c r="AH173" s="254"/>
    </row>
    <row r="174" spans="1:34" outlineLevel="2" x14ac:dyDescent="0.25">
      <c r="A174" s="482"/>
      <c r="B174" s="484"/>
      <c r="C174" s="253" t="s">
        <v>196</v>
      </c>
      <c r="D174" s="255"/>
      <c r="E174" s="255"/>
      <c r="F174" s="254"/>
      <c r="G174" s="254"/>
      <c r="H174" s="254"/>
      <c r="I174" s="254"/>
      <c r="J174" s="254"/>
      <c r="K174" s="255"/>
      <c r="L174" s="255"/>
      <c r="M174" s="254"/>
      <c r="N174" s="254"/>
      <c r="O174" s="254"/>
      <c r="P174" s="254"/>
      <c r="Q174" s="255"/>
      <c r="R174" s="254"/>
      <c r="S174" s="254"/>
      <c r="T174" s="254"/>
      <c r="U174" s="254"/>
      <c r="V174" s="254"/>
      <c r="W174" s="254"/>
      <c r="X174" s="254"/>
      <c r="Y174" s="254"/>
      <c r="Z174" s="254"/>
      <c r="AA174" s="254"/>
      <c r="AB174" s="254"/>
      <c r="AC174" s="255"/>
      <c r="AD174" s="255"/>
      <c r="AE174" s="254"/>
      <c r="AF174" s="255"/>
      <c r="AG174" s="254"/>
      <c r="AH174" s="254"/>
    </row>
    <row r="175" spans="1:34" outlineLevel="2" x14ac:dyDescent="0.25">
      <c r="A175" s="482"/>
      <c r="B175" s="484"/>
      <c r="C175" s="253" t="s">
        <v>197</v>
      </c>
      <c r="D175" s="254"/>
      <c r="E175" s="254"/>
      <c r="F175" s="254"/>
      <c r="G175" s="254"/>
      <c r="H175" s="254"/>
      <c r="I175" s="254"/>
      <c r="J175" s="254"/>
      <c r="K175" s="254"/>
      <c r="L175" s="254"/>
      <c r="M175" s="254"/>
      <c r="N175" s="254"/>
      <c r="O175" s="254"/>
      <c r="P175" s="254"/>
      <c r="Q175" s="254"/>
      <c r="R175" s="254"/>
      <c r="S175" s="254"/>
      <c r="T175" s="254"/>
      <c r="U175" s="254"/>
      <c r="V175" s="254"/>
      <c r="W175" s="254"/>
      <c r="X175" s="254"/>
      <c r="Y175" s="254"/>
      <c r="Z175" s="254"/>
      <c r="AA175" s="254"/>
      <c r="AB175" s="254"/>
      <c r="AC175" s="254"/>
      <c r="AD175" s="254"/>
      <c r="AE175" s="254"/>
      <c r="AF175" s="254"/>
      <c r="AG175" s="254"/>
      <c r="AH175" s="254"/>
    </row>
    <row r="176" spans="1:34" outlineLevel="2" x14ac:dyDescent="0.25">
      <c r="A176" s="482"/>
      <c r="B176" s="484"/>
      <c r="C176" s="253" t="s">
        <v>198</v>
      </c>
      <c r="D176" s="254"/>
      <c r="E176" s="254"/>
      <c r="F176" s="254"/>
      <c r="G176" s="254"/>
      <c r="H176" s="254"/>
      <c r="I176" s="254"/>
      <c r="J176" s="254"/>
      <c r="K176" s="254"/>
      <c r="L176" s="254"/>
      <c r="M176" s="254"/>
      <c r="N176" s="254"/>
      <c r="O176" s="254"/>
      <c r="P176" s="254"/>
      <c r="Q176" s="254"/>
      <c r="R176" s="254"/>
      <c r="S176" s="254"/>
      <c r="T176" s="254"/>
      <c r="U176" s="254"/>
      <c r="V176" s="254"/>
      <c r="W176" s="254"/>
      <c r="X176" s="254"/>
      <c r="Y176" s="254"/>
      <c r="Z176" s="254"/>
      <c r="AA176" s="254"/>
      <c r="AB176" s="254"/>
      <c r="AC176" s="254"/>
      <c r="AD176" s="254"/>
      <c r="AE176" s="254"/>
      <c r="AF176" s="254"/>
      <c r="AG176" s="254"/>
      <c r="AH176" s="254"/>
    </row>
    <row r="177" spans="1:34" customFormat="1" ht="15.6" outlineLevel="1" x14ac:dyDescent="0.3">
      <c r="A177" s="482"/>
      <c r="B177" s="484"/>
      <c r="C177" s="204" t="s">
        <v>199</v>
      </c>
      <c r="D177" s="205">
        <v>0</v>
      </c>
      <c r="E177" s="205">
        <v>0</v>
      </c>
      <c r="F177" s="205">
        <v>0</v>
      </c>
      <c r="G177" s="205">
        <v>0</v>
      </c>
      <c r="H177" s="205">
        <v>0</v>
      </c>
      <c r="I177" s="205">
        <v>0</v>
      </c>
      <c r="J177" s="205">
        <v>0</v>
      </c>
      <c r="K177" s="205">
        <v>0</v>
      </c>
      <c r="L177" s="205">
        <v>0</v>
      </c>
      <c r="M177" s="205">
        <v>0</v>
      </c>
      <c r="N177" s="205">
        <v>0</v>
      </c>
      <c r="O177" s="205">
        <v>0</v>
      </c>
      <c r="P177" s="205">
        <v>0</v>
      </c>
      <c r="Q177" s="205">
        <v>0</v>
      </c>
      <c r="R177" s="205">
        <v>0</v>
      </c>
      <c r="S177" s="205">
        <v>0</v>
      </c>
      <c r="T177" s="205">
        <v>0</v>
      </c>
      <c r="U177" s="205">
        <v>0</v>
      </c>
      <c r="V177" s="205">
        <v>0</v>
      </c>
      <c r="W177" s="205">
        <v>0</v>
      </c>
      <c r="X177" s="205">
        <v>0</v>
      </c>
      <c r="Y177" s="205">
        <v>0</v>
      </c>
      <c r="Z177" s="205">
        <v>0</v>
      </c>
      <c r="AA177" s="205">
        <v>0</v>
      </c>
      <c r="AB177" s="205">
        <v>0</v>
      </c>
      <c r="AC177" s="205">
        <v>0</v>
      </c>
      <c r="AD177" s="205">
        <v>0</v>
      </c>
      <c r="AE177" s="205">
        <v>0</v>
      </c>
      <c r="AF177" s="205">
        <v>0</v>
      </c>
      <c r="AG177" s="205">
        <v>0</v>
      </c>
      <c r="AH177" s="205">
        <v>0</v>
      </c>
    </row>
    <row r="178" spans="1:34" outlineLevel="2" x14ac:dyDescent="0.25">
      <c r="A178" s="482"/>
      <c r="B178" s="484"/>
      <c r="C178" s="253" t="s">
        <v>200</v>
      </c>
      <c r="D178" s="254"/>
      <c r="E178" s="254"/>
      <c r="F178" s="254"/>
      <c r="G178" s="254"/>
      <c r="H178" s="254"/>
      <c r="I178" s="254"/>
      <c r="J178" s="254"/>
      <c r="K178" s="254"/>
      <c r="L178" s="254"/>
      <c r="M178" s="254"/>
      <c r="N178" s="254"/>
      <c r="O178" s="254"/>
      <c r="P178" s="254"/>
      <c r="Q178" s="254"/>
      <c r="R178" s="254"/>
      <c r="S178" s="254"/>
      <c r="T178" s="254"/>
      <c r="U178" s="254"/>
      <c r="V178" s="254"/>
      <c r="W178" s="254"/>
      <c r="X178" s="254"/>
      <c r="Y178" s="254"/>
      <c r="Z178" s="254"/>
      <c r="AA178" s="254"/>
      <c r="AB178" s="254"/>
      <c r="AC178" s="254"/>
      <c r="AD178" s="254"/>
      <c r="AE178" s="254"/>
      <c r="AF178" s="254"/>
      <c r="AG178" s="254"/>
      <c r="AH178" s="254"/>
    </row>
    <row r="179" spans="1:34" customFormat="1" ht="16.2" outlineLevel="1" thickBot="1" x14ac:dyDescent="0.35">
      <c r="A179" s="482"/>
      <c r="B179" s="485"/>
      <c r="C179" s="206" t="s">
        <v>201</v>
      </c>
      <c r="D179" s="207">
        <v>0</v>
      </c>
      <c r="E179" s="207">
        <v>0</v>
      </c>
      <c r="F179" s="207">
        <v>0</v>
      </c>
      <c r="G179" s="207">
        <v>0</v>
      </c>
      <c r="H179" s="207">
        <v>0</v>
      </c>
      <c r="I179" s="207">
        <v>0</v>
      </c>
      <c r="J179" s="207">
        <v>0</v>
      </c>
      <c r="K179" s="207">
        <v>0</v>
      </c>
      <c r="L179" s="207">
        <v>0</v>
      </c>
      <c r="M179" s="207">
        <v>0</v>
      </c>
      <c r="N179" s="207">
        <v>0</v>
      </c>
      <c r="O179" s="207">
        <v>0</v>
      </c>
      <c r="P179" s="207">
        <v>0</v>
      </c>
      <c r="Q179" s="207">
        <v>0</v>
      </c>
      <c r="R179" s="207">
        <v>0</v>
      </c>
      <c r="S179" s="207">
        <v>0</v>
      </c>
      <c r="T179" s="207">
        <v>0</v>
      </c>
      <c r="U179" s="207">
        <v>0</v>
      </c>
      <c r="V179" s="207">
        <v>0</v>
      </c>
      <c r="W179" s="207">
        <v>0</v>
      </c>
      <c r="X179" s="207">
        <v>0</v>
      </c>
      <c r="Y179" s="207">
        <v>0</v>
      </c>
      <c r="Z179" s="207">
        <v>0</v>
      </c>
      <c r="AA179" s="207">
        <v>0</v>
      </c>
      <c r="AB179" s="207">
        <v>0</v>
      </c>
      <c r="AC179" s="207">
        <v>0</v>
      </c>
      <c r="AD179" s="207">
        <v>0</v>
      </c>
      <c r="AE179" s="207">
        <v>0</v>
      </c>
      <c r="AF179" s="207">
        <v>0</v>
      </c>
      <c r="AG179" s="207">
        <v>0</v>
      </c>
      <c r="AH179" s="207">
        <v>0</v>
      </c>
    </row>
    <row r="180" spans="1:34" outlineLevel="2" collapsed="1" x14ac:dyDescent="0.25">
      <c r="A180" s="482"/>
      <c r="B180" s="465" t="s">
        <v>204</v>
      </c>
      <c r="C180" s="246" t="s">
        <v>194</v>
      </c>
      <c r="D180" s="198"/>
      <c r="E180" s="198"/>
      <c r="F180" s="198"/>
      <c r="G180" s="198"/>
      <c r="H180" s="198"/>
      <c r="I180" s="247"/>
      <c r="J180" s="247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7"/>
      <c r="V180" s="247"/>
      <c r="W180" s="247"/>
      <c r="X180" s="247"/>
      <c r="Y180" s="247"/>
      <c r="Z180" s="247"/>
      <c r="AA180" s="247"/>
      <c r="AB180" s="247"/>
      <c r="AC180" s="247"/>
      <c r="AD180" s="247"/>
      <c r="AE180" s="247"/>
      <c r="AF180" s="247"/>
      <c r="AG180" s="247"/>
      <c r="AH180" s="247"/>
    </row>
    <row r="181" spans="1:34" outlineLevel="2" x14ac:dyDescent="0.25">
      <c r="A181" s="482"/>
      <c r="B181" s="466"/>
      <c r="C181" s="248" t="s">
        <v>230</v>
      </c>
      <c r="D181" s="250"/>
      <c r="E181" s="250"/>
      <c r="F181" s="250"/>
      <c r="G181" s="250"/>
      <c r="H181" s="250"/>
      <c r="I181" s="250"/>
      <c r="J181" s="250"/>
      <c r="K181" s="250"/>
      <c r="L181" s="250"/>
      <c r="M181" s="250"/>
      <c r="N181" s="250"/>
      <c r="O181" s="250"/>
      <c r="P181" s="250"/>
      <c r="Q181" s="250"/>
      <c r="R181" s="250"/>
      <c r="S181" s="250"/>
      <c r="T181" s="250"/>
      <c r="U181" s="250"/>
      <c r="V181" s="250"/>
      <c r="W181" s="250"/>
      <c r="X181" s="250"/>
      <c r="Y181" s="250"/>
      <c r="Z181" s="250"/>
      <c r="AA181" s="250"/>
      <c r="AB181" s="250"/>
      <c r="AC181" s="250"/>
      <c r="AD181" s="250"/>
      <c r="AE181" s="250"/>
      <c r="AF181" s="250"/>
      <c r="AG181" s="250"/>
      <c r="AH181" s="250"/>
    </row>
    <row r="182" spans="1:34" outlineLevel="2" x14ac:dyDescent="0.25">
      <c r="A182" s="482"/>
      <c r="B182" s="466"/>
      <c r="C182" s="248" t="s">
        <v>231</v>
      </c>
      <c r="D182" s="250"/>
      <c r="E182" s="250"/>
      <c r="F182" s="250"/>
      <c r="G182" s="250"/>
      <c r="H182" s="250"/>
      <c r="I182" s="250"/>
      <c r="J182" s="250"/>
      <c r="K182" s="250"/>
      <c r="L182" s="250"/>
      <c r="M182" s="250"/>
      <c r="N182" s="250"/>
      <c r="O182" s="250"/>
      <c r="P182" s="250"/>
      <c r="Q182" s="250"/>
      <c r="R182" s="250"/>
      <c r="S182" s="250"/>
      <c r="T182" s="250"/>
      <c r="U182" s="250"/>
      <c r="V182" s="250"/>
      <c r="W182" s="250"/>
      <c r="X182" s="250"/>
      <c r="Y182" s="250"/>
      <c r="Z182" s="250"/>
      <c r="AA182" s="250"/>
      <c r="AB182" s="250"/>
      <c r="AC182" s="250"/>
      <c r="AD182" s="250"/>
      <c r="AE182" s="250"/>
      <c r="AF182" s="250"/>
      <c r="AG182" s="250"/>
      <c r="AH182" s="250"/>
    </row>
    <row r="183" spans="1:34" ht="14.4" outlineLevel="2" x14ac:dyDescent="0.25">
      <c r="A183" s="482"/>
      <c r="B183" s="466"/>
      <c r="C183" s="248" t="s">
        <v>232</v>
      </c>
      <c r="D183" s="251"/>
      <c r="E183" s="251"/>
      <c r="F183" s="250"/>
      <c r="G183" s="250"/>
      <c r="H183" s="250"/>
      <c r="I183" s="250"/>
      <c r="J183" s="251"/>
      <c r="K183" s="251"/>
      <c r="L183" s="250"/>
      <c r="M183" s="250"/>
      <c r="N183" s="250"/>
      <c r="O183" s="250"/>
      <c r="P183" s="250"/>
      <c r="Q183" s="250"/>
      <c r="R183" s="250"/>
      <c r="S183" s="250"/>
      <c r="T183" s="250"/>
      <c r="U183" s="250"/>
      <c r="V183" s="250"/>
      <c r="W183" s="250"/>
      <c r="X183" s="250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</row>
    <row r="184" spans="1:34" ht="14.4" outlineLevel="2" x14ac:dyDescent="0.25">
      <c r="A184" s="482"/>
      <c r="B184" s="466"/>
      <c r="C184" s="253" t="s">
        <v>195</v>
      </c>
      <c r="D184" s="251"/>
      <c r="E184" s="251"/>
      <c r="F184" s="250"/>
      <c r="G184" s="250"/>
      <c r="H184" s="250"/>
      <c r="I184" s="250"/>
      <c r="J184" s="251"/>
      <c r="K184" s="251"/>
      <c r="L184" s="254"/>
      <c r="M184" s="254"/>
      <c r="N184" s="254"/>
      <c r="O184" s="254"/>
      <c r="P184" s="254"/>
      <c r="Q184" s="254"/>
      <c r="R184" s="254"/>
      <c r="S184" s="254"/>
      <c r="T184" s="254"/>
      <c r="U184" s="254"/>
      <c r="V184" s="254"/>
      <c r="W184" s="254"/>
      <c r="X184" s="254"/>
      <c r="Y184" s="254"/>
      <c r="Z184" s="254"/>
      <c r="AA184" s="254"/>
      <c r="AB184" s="254"/>
      <c r="AC184" s="254"/>
      <c r="AD184" s="254"/>
      <c r="AE184" s="256"/>
      <c r="AF184" s="254"/>
      <c r="AG184" s="254"/>
      <c r="AH184" s="254"/>
    </row>
    <row r="185" spans="1:34" ht="14.4" outlineLevel="2" x14ac:dyDescent="0.25">
      <c r="A185" s="482"/>
      <c r="B185" s="466"/>
      <c r="C185" s="253" t="s">
        <v>196</v>
      </c>
      <c r="D185" s="251"/>
      <c r="E185" s="251"/>
      <c r="F185" s="250"/>
      <c r="G185" s="250"/>
      <c r="H185" s="250"/>
      <c r="I185" s="250"/>
      <c r="J185" s="251"/>
      <c r="K185" s="251"/>
      <c r="L185" s="254"/>
      <c r="M185" s="254"/>
      <c r="N185" s="254"/>
      <c r="O185" s="254"/>
      <c r="P185" s="254"/>
      <c r="Q185" s="254"/>
      <c r="R185" s="254"/>
      <c r="S185" s="254"/>
      <c r="T185" s="254"/>
      <c r="U185" s="254"/>
      <c r="V185" s="254"/>
      <c r="W185" s="254"/>
      <c r="X185" s="254"/>
      <c r="Y185" s="254"/>
      <c r="Z185" s="254"/>
      <c r="AA185" s="254"/>
      <c r="AB185" s="254"/>
      <c r="AC185" s="254"/>
      <c r="AD185" s="254"/>
      <c r="AE185" s="254"/>
      <c r="AF185" s="254"/>
      <c r="AG185" s="254"/>
      <c r="AH185" s="254"/>
    </row>
    <row r="186" spans="1:34" ht="14.4" outlineLevel="2" x14ac:dyDescent="0.25">
      <c r="A186" s="482"/>
      <c r="B186" s="466"/>
      <c r="C186" s="253" t="s">
        <v>197</v>
      </c>
      <c r="D186" s="251"/>
      <c r="E186" s="251"/>
      <c r="F186" s="250"/>
      <c r="G186" s="250"/>
      <c r="H186" s="250"/>
      <c r="I186" s="250"/>
      <c r="J186" s="251"/>
      <c r="K186" s="251"/>
      <c r="L186" s="254"/>
      <c r="M186" s="254"/>
      <c r="N186" s="254"/>
      <c r="O186" s="254"/>
      <c r="P186" s="254"/>
      <c r="Q186" s="254"/>
      <c r="R186" s="254"/>
      <c r="S186" s="254"/>
      <c r="T186" s="254"/>
      <c r="U186" s="254"/>
      <c r="V186" s="254"/>
      <c r="W186" s="254"/>
      <c r="X186" s="254"/>
      <c r="Y186" s="254"/>
      <c r="Z186" s="254"/>
      <c r="AA186" s="254"/>
      <c r="AB186" s="254"/>
      <c r="AC186" s="254"/>
      <c r="AD186" s="254"/>
      <c r="AE186" s="254"/>
      <c r="AF186" s="254"/>
      <c r="AG186" s="254"/>
      <c r="AH186" s="254"/>
    </row>
    <row r="187" spans="1:34" ht="14.4" outlineLevel="2" x14ac:dyDescent="0.25">
      <c r="A187" s="482"/>
      <c r="B187" s="466"/>
      <c r="C187" s="253" t="s">
        <v>198</v>
      </c>
      <c r="D187" s="251"/>
      <c r="E187" s="251"/>
      <c r="F187" s="250"/>
      <c r="G187" s="250"/>
      <c r="H187" s="250"/>
      <c r="I187" s="250"/>
      <c r="J187" s="251"/>
      <c r="K187" s="251"/>
      <c r="L187" s="254"/>
      <c r="M187" s="254"/>
      <c r="N187" s="254"/>
      <c r="O187" s="254"/>
      <c r="P187" s="254"/>
      <c r="Q187" s="254"/>
      <c r="R187" s="254"/>
      <c r="S187" s="254"/>
      <c r="T187" s="254"/>
      <c r="U187" s="254"/>
      <c r="V187" s="254"/>
      <c r="W187" s="254"/>
      <c r="X187" s="254"/>
      <c r="Y187" s="254"/>
      <c r="Z187" s="254"/>
      <c r="AA187" s="254"/>
      <c r="AB187" s="254"/>
      <c r="AC187" s="254"/>
      <c r="AD187" s="254"/>
      <c r="AE187" s="254"/>
      <c r="AF187" s="254"/>
      <c r="AG187" s="254"/>
      <c r="AH187" s="254"/>
    </row>
    <row r="188" spans="1:34" customFormat="1" ht="15.6" outlineLevel="1" x14ac:dyDescent="0.3">
      <c r="A188" s="482"/>
      <c r="B188" s="466"/>
      <c r="C188" s="204" t="s">
        <v>199</v>
      </c>
      <c r="D188" s="205">
        <v>0</v>
      </c>
      <c r="E188" s="205">
        <v>0</v>
      </c>
      <c r="F188" s="205">
        <v>0</v>
      </c>
      <c r="G188" s="205">
        <v>0</v>
      </c>
      <c r="H188" s="205">
        <v>0</v>
      </c>
      <c r="I188" s="205">
        <v>0</v>
      </c>
      <c r="J188" s="205">
        <v>0</v>
      </c>
      <c r="K188" s="205">
        <v>0</v>
      </c>
      <c r="L188" s="205">
        <v>0</v>
      </c>
      <c r="M188" s="205">
        <v>0</v>
      </c>
      <c r="N188" s="205">
        <v>0</v>
      </c>
      <c r="O188" s="205">
        <v>0</v>
      </c>
      <c r="P188" s="205">
        <v>0</v>
      </c>
      <c r="Q188" s="205">
        <v>0</v>
      </c>
      <c r="R188" s="205">
        <v>0</v>
      </c>
      <c r="S188" s="205">
        <v>0</v>
      </c>
      <c r="T188" s="205">
        <v>0</v>
      </c>
      <c r="U188" s="205">
        <v>0</v>
      </c>
      <c r="V188" s="205">
        <v>0</v>
      </c>
      <c r="W188" s="205">
        <v>0</v>
      </c>
      <c r="X188" s="205">
        <v>0</v>
      </c>
      <c r="Y188" s="205">
        <v>0</v>
      </c>
      <c r="Z188" s="205">
        <v>0</v>
      </c>
      <c r="AA188" s="205">
        <v>0</v>
      </c>
      <c r="AB188" s="205">
        <v>0</v>
      </c>
      <c r="AC188" s="205">
        <v>0</v>
      </c>
      <c r="AD188" s="205">
        <v>0</v>
      </c>
      <c r="AE188" s="205">
        <v>0</v>
      </c>
      <c r="AF188" s="205">
        <v>0</v>
      </c>
      <c r="AG188" s="205">
        <v>0</v>
      </c>
      <c r="AH188" s="205">
        <v>0</v>
      </c>
    </row>
    <row r="189" spans="1:34" outlineLevel="2" x14ac:dyDescent="0.25">
      <c r="A189" s="482"/>
      <c r="B189" s="466"/>
      <c r="C189" s="253" t="s">
        <v>200</v>
      </c>
      <c r="D189" s="254"/>
      <c r="E189" s="254"/>
      <c r="F189" s="254"/>
      <c r="G189" s="254"/>
      <c r="H189" s="254"/>
      <c r="I189" s="254"/>
      <c r="J189" s="254"/>
      <c r="K189" s="254"/>
      <c r="L189" s="254"/>
      <c r="M189" s="254"/>
      <c r="N189" s="254"/>
      <c r="O189" s="254"/>
      <c r="P189" s="254"/>
      <c r="Q189" s="254"/>
      <c r="R189" s="254"/>
      <c r="S189" s="254"/>
      <c r="T189" s="254"/>
      <c r="U189" s="254"/>
      <c r="V189" s="254"/>
      <c r="W189" s="254"/>
      <c r="X189" s="254"/>
      <c r="Y189" s="254"/>
      <c r="Z189" s="254"/>
      <c r="AA189" s="254"/>
      <c r="AB189" s="254"/>
      <c r="AC189" s="254"/>
      <c r="AD189" s="254"/>
      <c r="AE189" s="254"/>
      <c r="AF189" s="254"/>
      <c r="AG189" s="254"/>
      <c r="AH189" s="254"/>
    </row>
    <row r="190" spans="1:34" customFormat="1" ht="16.2" outlineLevel="1" thickBot="1" x14ac:dyDescent="0.35">
      <c r="A190" s="482"/>
      <c r="B190" s="467"/>
      <c r="C190" s="206" t="s">
        <v>201</v>
      </c>
      <c r="D190" s="207">
        <v>0</v>
      </c>
      <c r="E190" s="207">
        <v>0</v>
      </c>
      <c r="F190" s="207">
        <v>0</v>
      </c>
      <c r="G190" s="207">
        <v>0</v>
      </c>
      <c r="H190" s="207">
        <v>0</v>
      </c>
      <c r="I190" s="207">
        <v>0</v>
      </c>
      <c r="J190" s="207">
        <v>0</v>
      </c>
      <c r="K190" s="207">
        <v>0</v>
      </c>
      <c r="L190" s="207">
        <v>0</v>
      </c>
      <c r="M190" s="207">
        <v>0</v>
      </c>
      <c r="N190" s="207">
        <v>0</v>
      </c>
      <c r="O190" s="207">
        <v>0</v>
      </c>
      <c r="P190" s="207">
        <v>0</v>
      </c>
      <c r="Q190" s="207">
        <v>0</v>
      </c>
      <c r="R190" s="207">
        <v>0</v>
      </c>
      <c r="S190" s="207">
        <v>0</v>
      </c>
      <c r="T190" s="207">
        <v>0</v>
      </c>
      <c r="U190" s="207">
        <v>0</v>
      </c>
      <c r="V190" s="207">
        <v>0</v>
      </c>
      <c r="W190" s="207">
        <v>0</v>
      </c>
      <c r="X190" s="207">
        <v>0</v>
      </c>
      <c r="Y190" s="207">
        <v>0</v>
      </c>
      <c r="Z190" s="207">
        <v>0</v>
      </c>
      <c r="AA190" s="207">
        <v>0</v>
      </c>
      <c r="AB190" s="207">
        <v>0</v>
      </c>
      <c r="AC190" s="207">
        <v>0</v>
      </c>
      <c r="AD190" s="207">
        <v>0</v>
      </c>
      <c r="AE190" s="207">
        <v>0</v>
      </c>
      <c r="AF190" s="207">
        <v>0</v>
      </c>
      <c r="AG190" s="207">
        <v>0</v>
      </c>
      <c r="AH190" s="207">
        <v>0</v>
      </c>
    </row>
    <row r="191" spans="1:34" x14ac:dyDescent="0.25"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</row>
    <row r="192" spans="1:34" hidden="1" outlineLevel="1" x14ac:dyDescent="0.25">
      <c r="C192" s="221" t="s">
        <v>210</v>
      </c>
      <c r="D192" s="222">
        <v>0</v>
      </c>
      <c r="E192" s="223">
        <v>0</v>
      </c>
      <c r="F192" s="222">
        <v>0</v>
      </c>
      <c r="G192" s="222">
        <v>0</v>
      </c>
      <c r="H192" s="222">
        <v>0</v>
      </c>
      <c r="I192" s="222">
        <v>0</v>
      </c>
      <c r="J192" s="222">
        <v>0</v>
      </c>
      <c r="K192" s="222">
        <v>0</v>
      </c>
      <c r="L192" s="222">
        <v>0</v>
      </c>
      <c r="M192" s="222">
        <v>0</v>
      </c>
      <c r="N192" s="222">
        <v>0</v>
      </c>
      <c r="O192" s="222">
        <v>0</v>
      </c>
      <c r="P192" s="222">
        <v>0</v>
      </c>
      <c r="Q192" s="222">
        <v>0</v>
      </c>
      <c r="R192" s="222">
        <v>0</v>
      </c>
      <c r="S192" s="222">
        <v>0</v>
      </c>
      <c r="T192" s="222">
        <v>0</v>
      </c>
      <c r="U192" s="222">
        <v>0</v>
      </c>
      <c r="V192" s="222">
        <v>0</v>
      </c>
      <c r="W192" s="222">
        <v>0</v>
      </c>
      <c r="X192" s="222">
        <v>0</v>
      </c>
      <c r="Y192" s="222">
        <v>0</v>
      </c>
      <c r="Z192" s="222">
        <v>0</v>
      </c>
      <c r="AA192" s="222">
        <v>0</v>
      </c>
      <c r="AB192" s="222">
        <v>0</v>
      </c>
      <c r="AC192" s="222">
        <v>0</v>
      </c>
      <c r="AD192" s="222">
        <v>0</v>
      </c>
      <c r="AE192" s="222">
        <v>0</v>
      </c>
      <c r="AF192" s="222">
        <v>0</v>
      </c>
      <c r="AG192" s="222">
        <v>0</v>
      </c>
      <c r="AH192" s="222">
        <v>0</v>
      </c>
    </row>
    <row r="193" spans="3:34" hidden="1" outlineLevel="1" x14ac:dyDescent="0.25">
      <c r="C193" s="221" t="s">
        <v>211</v>
      </c>
      <c r="D193" s="222">
        <v>0</v>
      </c>
      <c r="E193" s="223">
        <v>0</v>
      </c>
      <c r="F193" s="222">
        <v>0</v>
      </c>
      <c r="G193" s="222">
        <v>0</v>
      </c>
      <c r="H193" s="222">
        <v>0</v>
      </c>
      <c r="I193" s="222">
        <v>0</v>
      </c>
      <c r="J193" s="222">
        <v>0</v>
      </c>
      <c r="K193" s="222">
        <v>0</v>
      </c>
      <c r="L193" s="222">
        <v>0</v>
      </c>
      <c r="M193" s="222">
        <v>0</v>
      </c>
      <c r="N193" s="222">
        <v>0</v>
      </c>
      <c r="O193" s="222">
        <v>0</v>
      </c>
      <c r="P193" s="222">
        <v>0</v>
      </c>
      <c r="Q193" s="222">
        <v>0</v>
      </c>
      <c r="R193" s="222">
        <v>0</v>
      </c>
      <c r="S193" s="222">
        <v>0</v>
      </c>
      <c r="T193" s="222">
        <v>0</v>
      </c>
      <c r="U193" s="222">
        <v>0</v>
      </c>
      <c r="V193" s="222">
        <v>0</v>
      </c>
      <c r="W193" s="222">
        <v>0</v>
      </c>
      <c r="X193" s="222">
        <v>0</v>
      </c>
      <c r="Y193" s="222">
        <v>0</v>
      </c>
      <c r="Z193" s="222">
        <v>0</v>
      </c>
      <c r="AA193" s="222">
        <v>0</v>
      </c>
      <c r="AB193" s="222">
        <v>0</v>
      </c>
      <c r="AC193" s="222">
        <v>0</v>
      </c>
      <c r="AD193" s="222">
        <v>0</v>
      </c>
      <c r="AE193" s="222">
        <v>0</v>
      </c>
      <c r="AF193" s="222">
        <v>0</v>
      </c>
      <c r="AG193" s="222">
        <v>0</v>
      </c>
      <c r="AH193" s="222">
        <v>0</v>
      </c>
    </row>
    <row r="194" spans="3:34" hidden="1" outlineLevel="1" x14ac:dyDescent="0.25">
      <c r="C194" s="221" t="s">
        <v>212</v>
      </c>
      <c r="D194" s="222">
        <v>0</v>
      </c>
      <c r="E194" s="223">
        <v>0</v>
      </c>
      <c r="F194" s="222">
        <v>0</v>
      </c>
      <c r="G194" s="222">
        <v>0</v>
      </c>
      <c r="H194" s="222">
        <v>0</v>
      </c>
      <c r="I194" s="222">
        <v>0</v>
      </c>
      <c r="J194" s="222">
        <v>0</v>
      </c>
      <c r="K194" s="222">
        <v>0</v>
      </c>
      <c r="L194" s="222">
        <v>0</v>
      </c>
      <c r="M194" s="222">
        <v>0</v>
      </c>
      <c r="N194" s="222">
        <v>0</v>
      </c>
      <c r="O194" s="222">
        <v>0</v>
      </c>
      <c r="P194" s="222">
        <v>0</v>
      </c>
      <c r="Q194" s="222">
        <v>0</v>
      </c>
      <c r="R194" s="222">
        <v>0</v>
      </c>
      <c r="S194" s="222">
        <v>0</v>
      </c>
      <c r="T194" s="222">
        <v>0</v>
      </c>
      <c r="U194" s="222">
        <v>0</v>
      </c>
      <c r="V194" s="222">
        <v>0</v>
      </c>
      <c r="W194" s="222">
        <v>0</v>
      </c>
      <c r="X194" s="222">
        <v>0</v>
      </c>
      <c r="Y194" s="222">
        <v>0</v>
      </c>
      <c r="Z194" s="222">
        <v>0</v>
      </c>
      <c r="AA194" s="222">
        <v>0</v>
      </c>
      <c r="AB194" s="222">
        <v>0</v>
      </c>
      <c r="AC194" s="222">
        <v>0</v>
      </c>
      <c r="AD194" s="222">
        <v>0</v>
      </c>
      <c r="AE194" s="222">
        <v>0</v>
      </c>
      <c r="AF194" s="222">
        <v>0</v>
      </c>
      <c r="AG194" s="222">
        <v>0</v>
      </c>
      <c r="AH194" s="222">
        <v>0</v>
      </c>
    </row>
    <row r="195" spans="3:34" hidden="1" outlineLevel="1" x14ac:dyDescent="0.25">
      <c r="C195" s="221" t="s">
        <v>213</v>
      </c>
      <c r="D195" s="222">
        <v>0</v>
      </c>
      <c r="E195" s="223">
        <v>0</v>
      </c>
      <c r="F195" s="222">
        <v>0</v>
      </c>
      <c r="G195" s="222">
        <v>0</v>
      </c>
      <c r="H195" s="222">
        <v>0</v>
      </c>
      <c r="I195" s="222">
        <v>0</v>
      </c>
      <c r="J195" s="222">
        <v>0</v>
      </c>
      <c r="K195" s="222">
        <v>0</v>
      </c>
      <c r="L195" s="222">
        <v>0</v>
      </c>
      <c r="M195" s="222">
        <v>0</v>
      </c>
      <c r="N195" s="222">
        <v>0</v>
      </c>
      <c r="O195" s="222">
        <v>0</v>
      </c>
      <c r="P195" s="222">
        <v>0</v>
      </c>
      <c r="Q195" s="222">
        <v>0</v>
      </c>
      <c r="R195" s="222">
        <v>0</v>
      </c>
      <c r="S195" s="222">
        <v>0</v>
      </c>
      <c r="T195" s="222">
        <v>0</v>
      </c>
      <c r="U195" s="222">
        <v>0</v>
      </c>
      <c r="V195" s="222">
        <v>0</v>
      </c>
      <c r="W195" s="222">
        <v>0</v>
      </c>
      <c r="X195" s="222">
        <v>0</v>
      </c>
      <c r="Y195" s="222">
        <v>0</v>
      </c>
      <c r="Z195" s="222">
        <v>0</v>
      </c>
      <c r="AA195" s="222">
        <v>0</v>
      </c>
      <c r="AB195" s="222">
        <v>0</v>
      </c>
      <c r="AC195" s="222">
        <v>0</v>
      </c>
      <c r="AD195" s="222">
        <v>0</v>
      </c>
      <c r="AE195" s="222">
        <v>0</v>
      </c>
      <c r="AF195" s="222">
        <v>0</v>
      </c>
      <c r="AG195" s="222">
        <v>0</v>
      </c>
      <c r="AH195" s="222">
        <v>0</v>
      </c>
    </row>
    <row r="196" spans="3:34" hidden="1" outlineLevel="1" x14ac:dyDescent="0.25">
      <c r="C196" s="221"/>
    </row>
    <row r="197" spans="3:34" hidden="1" outlineLevel="1" x14ac:dyDescent="0.25">
      <c r="C197" s="486" t="s">
        <v>220</v>
      </c>
    </row>
    <row r="198" spans="3:34" hidden="1" outlineLevel="1" x14ac:dyDescent="0.25">
      <c r="C198" s="486"/>
    </row>
    <row r="199" spans="3:34" hidden="1" outlineLevel="1" x14ac:dyDescent="0.25">
      <c r="C199" s="486"/>
    </row>
    <row r="200" spans="3:34" hidden="1" outlineLevel="1" x14ac:dyDescent="0.25">
      <c r="C200" s="486"/>
    </row>
    <row r="201" spans="3:34" hidden="1" outlineLevel="1" x14ac:dyDescent="0.25">
      <c r="C201" s="487" t="s">
        <v>221</v>
      </c>
      <c r="D201" s="222">
        <v>0</v>
      </c>
      <c r="E201" s="223">
        <v>0</v>
      </c>
      <c r="F201" s="222">
        <v>0</v>
      </c>
      <c r="G201" s="222">
        <v>0</v>
      </c>
      <c r="H201" s="222">
        <v>0</v>
      </c>
      <c r="I201" s="222">
        <v>0</v>
      </c>
      <c r="J201" s="222">
        <v>0</v>
      </c>
      <c r="K201" s="222">
        <v>0</v>
      </c>
      <c r="L201" s="222">
        <v>0</v>
      </c>
      <c r="M201" s="222">
        <v>0</v>
      </c>
      <c r="N201" s="222">
        <v>0</v>
      </c>
      <c r="O201" s="222">
        <v>0</v>
      </c>
      <c r="P201" s="222">
        <v>0</v>
      </c>
      <c r="Q201" s="222">
        <v>0</v>
      </c>
      <c r="R201" s="222">
        <v>0</v>
      </c>
      <c r="S201" s="222">
        <v>0</v>
      </c>
      <c r="T201" s="222">
        <v>0</v>
      </c>
      <c r="U201" s="222">
        <v>0</v>
      </c>
      <c r="V201" s="222">
        <v>0</v>
      </c>
      <c r="W201" s="222">
        <v>0</v>
      </c>
      <c r="X201" s="222">
        <v>0</v>
      </c>
      <c r="Y201" s="222">
        <v>0</v>
      </c>
      <c r="Z201" s="222">
        <v>0</v>
      </c>
      <c r="AA201" s="222">
        <v>0</v>
      </c>
      <c r="AB201" s="222">
        <v>0</v>
      </c>
      <c r="AC201" s="222">
        <v>0</v>
      </c>
      <c r="AD201" s="222">
        <v>0</v>
      </c>
      <c r="AE201" s="222">
        <v>0</v>
      </c>
      <c r="AF201" s="222">
        <v>0</v>
      </c>
      <c r="AG201" s="222">
        <v>0</v>
      </c>
    </row>
    <row r="202" spans="3:34" hidden="1" outlineLevel="1" x14ac:dyDescent="0.25">
      <c r="C202" s="487"/>
      <c r="D202" s="222">
        <v>0</v>
      </c>
      <c r="E202" s="223">
        <v>0</v>
      </c>
      <c r="F202" s="222">
        <v>0</v>
      </c>
      <c r="G202" s="222">
        <v>0</v>
      </c>
      <c r="H202" s="222">
        <v>0</v>
      </c>
      <c r="I202" s="222">
        <v>0</v>
      </c>
      <c r="J202" s="222">
        <v>0</v>
      </c>
      <c r="K202" s="222">
        <v>0</v>
      </c>
      <c r="L202" s="222">
        <v>0</v>
      </c>
      <c r="M202" s="222">
        <v>0</v>
      </c>
      <c r="N202" s="222">
        <v>0</v>
      </c>
      <c r="O202" s="222">
        <v>0</v>
      </c>
      <c r="P202" s="222">
        <v>0</v>
      </c>
      <c r="Q202" s="222">
        <v>0</v>
      </c>
      <c r="R202" s="222">
        <v>0</v>
      </c>
      <c r="S202" s="222">
        <v>0</v>
      </c>
      <c r="T202" s="222">
        <v>0</v>
      </c>
      <c r="U202" s="222">
        <v>0</v>
      </c>
      <c r="V202" s="222">
        <v>0</v>
      </c>
      <c r="W202" s="222">
        <v>0</v>
      </c>
      <c r="X202" s="222">
        <v>0</v>
      </c>
      <c r="Y202" s="222">
        <v>0</v>
      </c>
      <c r="Z202" s="222">
        <v>0</v>
      </c>
      <c r="AA202" s="222">
        <v>0</v>
      </c>
      <c r="AB202" s="222">
        <v>0</v>
      </c>
      <c r="AC202" s="222">
        <v>0</v>
      </c>
      <c r="AD202" s="222">
        <v>0</v>
      </c>
      <c r="AE202" s="222">
        <v>0</v>
      </c>
      <c r="AF202" s="222">
        <v>0</v>
      </c>
      <c r="AG202" s="222">
        <v>0</v>
      </c>
    </row>
    <row r="203" spans="3:34" hidden="1" outlineLevel="1" x14ac:dyDescent="0.25">
      <c r="C203" s="487"/>
      <c r="D203" s="222">
        <v>0</v>
      </c>
      <c r="E203" s="223">
        <v>0</v>
      </c>
      <c r="F203" s="222">
        <v>0</v>
      </c>
      <c r="G203" s="222">
        <v>0</v>
      </c>
      <c r="H203" s="222">
        <v>0</v>
      </c>
      <c r="I203" s="222">
        <v>0</v>
      </c>
      <c r="J203" s="222">
        <v>0</v>
      </c>
      <c r="K203" s="222">
        <v>0</v>
      </c>
      <c r="L203" s="222">
        <v>0</v>
      </c>
      <c r="M203" s="222">
        <v>0</v>
      </c>
      <c r="N203" s="222">
        <v>0</v>
      </c>
      <c r="O203" s="222">
        <v>0</v>
      </c>
      <c r="P203" s="222">
        <v>0</v>
      </c>
      <c r="Q203" s="222">
        <v>0</v>
      </c>
      <c r="R203" s="222">
        <v>0</v>
      </c>
      <c r="S203" s="222">
        <v>0</v>
      </c>
      <c r="T203" s="222">
        <v>0</v>
      </c>
      <c r="U203" s="222">
        <v>0</v>
      </c>
      <c r="V203" s="222">
        <v>0</v>
      </c>
      <c r="W203" s="222">
        <v>0</v>
      </c>
      <c r="X203" s="222">
        <v>0</v>
      </c>
      <c r="Y203" s="222">
        <v>0</v>
      </c>
      <c r="Z203" s="222">
        <v>0</v>
      </c>
      <c r="AA203" s="222">
        <v>0</v>
      </c>
      <c r="AB203" s="222">
        <v>0</v>
      </c>
      <c r="AC203" s="222">
        <v>0</v>
      </c>
      <c r="AD203" s="222">
        <v>0</v>
      </c>
      <c r="AE203" s="222">
        <v>0</v>
      </c>
      <c r="AF203" s="222">
        <v>0</v>
      </c>
      <c r="AG203" s="222">
        <v>0</v>
      </c>
    </row>
    <row r="204" spans="3:34" hidden="1" outlineLevel="1" x14ac:dyDescent="0.25">
      <c r="C204" s="487"/>
      <c r="D204" s="222">
        <v>0</v>
      </c>
      <c r="E204" s="223">
        <v>0</v>
      </c>
      <c r="F204" s="222">
        <v>0</v>
      </c>
      <c r="G204" s="222">
        <v>0</v>
      </c>
      <c r="H204" s="222">
        <v>0</v>
      </c>
      <c r="I204" s="222">
        <v>0</v>
      </c>
      <c r="J204" s="222">
        <v>0</v>
      </c>
      <c r="K204" s="222">
        <v>0</v>
      </c>
      <c r="L204" s="222">
        <v>0</v>
      </c>
      <c r="M204" s="222">
        <v>0</v>
      </c>
      <c r="N204" s="222">
        <v>0</v>
      </c>
      <c r="O204" s="222">
        <v>0</v>
      </c>
      <c r="P204" s="222">
        <v>0</v>
      </c>
      <c r="Q204" s="222">
        <v>0</v>
      </c>
      <c r="R204" s="222">
        <v>0</v>
      </c>
      <c r="S204" s="222">
        <v>0</v>
      </c>
      <c r="T204" s="222">
        <v>0</v>
      </c>
      <c r="U204" s="222">
        <v>0</v>
      </c>
      <c r="V204" s="222">
        <v>0</v>
      </c>
      <c r="W204" s="222">
        <v>0</v>
      </c>
      <c r="X204" s="222">
        <v>0</v>
      </c>
      <c r="Y204" s="222">
        <v>0</v>
      </c>
      <c r="Z204" s="222">
        <v>0</v>
      </c>
      <c r="AA204" s="222">
        <v>0</v>
      </c>
      <c r="AB204" s="222">
        <v>0</v>
      </c>
      <c r="AC204" s="222">
        <v>0</v>
      </c>
      <c r="AD204" s="222">
        <v>0</v>
      </c>
      <c r="AE204" s="222">
        <v>0</v>
      </c>
      <c r="AF204" s="222">
        <v>0</v>
      </c>
      <c r="AG204" s="222">
        <v>0</v>
      </c>
    </row>
    <row r="205" spans="3:34" hidden="1" outlineLevel="1" x14ac:dyDescent="0.25">
      <c r="C205" s="222"/>
    </row>
    <row r="206" spans="3:34" hidden="1" outlineLevel="1" x14ac:dyDescent="0.25">
      <c r="C206" s="222"/>
    </row>
    <row r="207" spans="3:34" hidden="1" outlineLevel="1" x14ac:dyDescent="0.25">
      <c r="C207" s="222"/>
    </row>
    <row r="208" spans="3:34" hidden="1" outlineLevel="1" x14ac:dyDescent="0.25">
      <c r="C208" s="222"/>
    </row>
    <row r="209" spans="2:35" hidden="1" outlineLevel="1" x14ac:dyDescent="0.25">
      <c r="C209" s="488" t="s">
        <v>222</v>
      </c>
      <c r="D209" s="222">
        <v>0</v>
      </c>
      <c r="E209" s="223">
        <v>0</v>
      </c>
      <c r="F209" s="222">
        <v>0</v>
      </c>
      <c r="G209" s="222">
        <v>0</v>
      </c>
      <c r="H209" s="222">
        <v>0</v>
      </c>
      <c r="I209" s="222">
        <v>0</v>
      </c>
      <c r="J209" s="222">
        <v>0</v>
      </c>
      <c r="K209" s="222">
        <v>0</v>
      </c>
      <c r="L209" s="222">
        <v>0</v>
      </c>
      <c r="M209" s="222">
        <v>0</v>
      </c>
      <c r="N209" s="222">
        <v>0</v>
      </c>
      <c r="O209" s="222">
        <v>0</v>
      </c>
      <c r="P209" s="222">
        <v>0</v>
      </c>
      <c r="Q209" s="222">
        <v>0</v>
      </c>
      <c r="R209" s="222">
        <v>0</v>
      </c>
      <c r="S209" s="222">
        <v>0</v>
      </c>
      <c r="T209" s="222">
        <v>0</v>
      </c>
      <c r="U209" s="222">
        <v>0</v>
      </c>
      <c r="V209" s="222">
        <v>0</v>
      </c>
      <c r="W209" s="222">
        <v>0</v>
      </c>
      <c r="X209" s="222">
        <v>0</v>
      </c>
      <c r="Y209" s="222">
        <v>0</v>
      </c>
      <c r="Z209" s="222">
        <v>0</v>
      </c>
      <c r="AA209" s="222">
        <v>0</v>
      </c>
      <c r="AB209" s="222">
        <v>0</v>
      </c>
      <c r="AC209" s="222">
        <v>0</v>
      </c>
      <c r="AD209" s="222">
        <v>0</v>
      </c>
      <c r="AE209" s="222">
        <v>0</v>
      </c>
      <c r="AF209" s="222">
        <v>0</v>
      </c>
      <c r="AG209" s="222">
        <v>0</v>
      </c>
    </row>
    <row r="210" spans="2:35" hidden="1" outlineLevel="1" x14ac:dyDescent="0.25">
      <c r="C210" s="488"/>
      <c r="D210" s="222">
        <v>0</v>
      </c>
      <c r="E210" s="223">
        <v>0</v>
      </c>
      <c r="F210" s="222">
        <v>0</v>
      </c>
      <c r="G210" s="222">
        <v>0</v>
      </c>
      <c r="H210" s="222">
        <v>0</v>
      </c>
      <c r="I210" s="222">
        <v>0</v>
      </c>
      <c r="J210" s="222">
        <v>0</v>
      </c>
      <c r="K210" s="222">
        <v>0</v>
      </c>
      <c r="L210" s="222">
        <v>0</v>
      </c>
      <c r="M210" s="222">
        <v>0</v>
      </c>
      <c r="N210" s="222">
        <v>0</v>
      </c>
      <c r="O210" s="222">
        <v>0</v>
      </c>
      <c r="P210" s="222">
        <v>0</v>
      </c>
      <c r="Q210" s="222">
        <v>0</v>
      </c>
      <c r="R210" s="222">
        <v>0</v>
      </c>
      <c r="S210" s="222">
        <v>0</v>
      </c>
      <c r="T210" s="222">
        <v>0</v>
      </c>
      <c r="U210" s="222">
        <v>0</v>
      </c>
      <c r="V210" s="222">
        <v>0</v>
      </c>
      <c r="W210" s="222">
        <v>0</v>
      </c>
      <c r="X210" s="222">
        <v>0</v>
      </c>
      <c r="Y210" s="222">
        <v>0</v>
      </c>
      <c r="Z210" s="222">
        <v>0</v>
      </c>
      <c r="AA210" s="222">
        <v>0</v>
      </c>
      <c r="AB210" s="222">
        <v>0</v>
      </c>
      <c r="AC210" s="222">
        <v>0</v>
      </c>
      <c r="AD210" s="222">
        <v>0</v>
      </c>
      <c r="AE210" s="222">
        <v>0</v>
      </c>
      <c r="AF210" s="222">
        <v>0</v>
      </c>
      <c r="AG210" s="222">
        <v>0</v>
      </c>
    </row>
    <row r="211" spans="2:35" hidden="1" outlineLevel="1" x14ac:dyDescent="0.25">
      <c r="C211" s="488"/>
      <c r="D211" s="222">
        <v>0</v>
      </c>
      <c r="E211" s="223">
        <v>0</v>
      </c>
      <c r="F211" s="222">
        <v>0</v>
      </c>
      <c r="G211" s="222">
        <v>0</v>
      </c>
      <c r="H211" s="222">
        <v>0</v>
      </c>
      <c r="I211" s="222">
        <v>0</v>
      </c>
      <c r="J211" s="222">
        <v>0</v>
      </c>
      <c r="K211" s="222">
        <v>0</v>
      </c>
      <c r="L211" s="222">
        <v>0</v>
      </c>
      <c r="M211" s="222">
        <v>0</v>
      </c>
      <c r="N211" s="222">
        <v>0</v>
      </c>
      <c r="O211" s="222">
        <v>0</v>
      </c>
      <c r="P211" s="222">
        <v>0</v>
      </c>
      <c r="Q211" s="222">
        <v>0</v>
      </c>
      <c r="R211" s="222">
        <v>0</v>
      </c>
      <c r="S211" s="222">
        <v>0</v>
      </c>
      <c r="T211" s="222">
        <v>0</v>
      </c>
      <c r="U211" s="222">
        <v>0</v>
      </c>
      <c r="V211" s="222">
        <v>0</v>
      </c>
      <c r="W211" s="222">
        <v>0</v>
      </c>
      <c r="X211" s="222">
        <v>0</v>
      </c>
      <c r="Y211" s="222">
        <v>0</v>
      </c>
      <c r="Z211" s="222">
        <v>0</v>
      </c>
      <c r="AA211" s="222">
        <v>0</v>
      </c>
      <c r="AB211" s="222">
        <v>0</v>
      </c>
      <c r="AC211" s="222">
        <v>0</v>
      </c>
      <c r="AD211" s="222">
        <v>0</v>
      </c>
      <c r="AE211" s="222">
        <v>0</v>
      </c>
      <c r="AF211" s="222">
        <v>0</v>
      </c>
      <c r="AG211" s="222">
        <v>0</v>
      </c>
    </row>
    <row r="212" spans="2:35" hidden="1" outlineLevel="1" x14ac:dyDescent="0.25">
      <c r="C212" s="488"/>
      <c r="D212" s="222">
        <v>0</v>
      </c>
      <c r="E212" s="223">
        <v>0</v>
      </c>
      <c r="F212" s="222">
        <v>0</v>
      </c>
      <c r="G212" s="222">
        <v>0</v>
      </c>
      <c r="H212" s="222">
        <v>0</v>
      </c>
      <c r="I212" s="222">
        <v>0</v>
      </c>
      <c r="J212" s="222">
        <v>0</v>
      </c>
      <c r="K212" s="222">
        <v>0</v>
      </c>
      <c r="L212" s="222">
        <v>0</v>
      </c>
      <c r="M212" s="222">
        <v>0</v>
      </c>
      <c r="N212" s="222">
        <v>0</v>
      </c>
      <c r="O212" s="222">
        <v>0</v>
      </c>
      <c r="P212" s="222">
        <v>0</v>
      </c>
      <c r="Q212" s="222">
        <v>0</v>
      </c>
      <c r="R212" s="222">
        <v>0</v>
      </c>
      <c r="S212" s="222">
        <v>0</v>
      </c>
      <c r="T212" s="222">
        <v>0</v>
      </c>
      <c r="U212" s="222">
        <v>0</v>
      </c>
      <c r="V212" s="222">
        <v>0</v>
      </c>
      <c r="W212" s="222">
        <v>0</v>
      </c>
      <c r="X212" s="222">
        <v>0</v>
      </c>
      <c r="Y212" s="222">
        <v>0</v>
      </c>
      <c r="Z212" s="222">
        <v>0</v>
      </c>
      <c r="AA212" s="222">
        <v>0</v>
      </c>
      <c r="AB212" s="222">
        <v>0</v>
      </c>
      <c r="AC212" s="222">
        <v>0</v>
      </c>
      <c r="AD212" s="222">
        <v>0</v>
      </c>
      <c r="AE212" s="222">
        <v>0</v>
      </c>
      <c r="AF212" s="222">
        <v>0</v>
      </c>
      <c r="AG212" s="222">
        <v>0</v>
      </c>
    </row>
    <row r="213" spans="2:35" ht="13.8" collapsed="1" thickBot="1" x14ac:dyDescent="0.3">
      <c r="C213" s="220"/>
      <c r="D213" s="220"/>
    </row>
    <row r="214" spans="2:35" x14ac:dyDescent="0.25">
      <c r="B214" s="258"/>
      <c r="C214" s="259" t="s">
        <v>224</v>
      </c>
      <c r="D214" s="260"/>
      <c r="E214" s="260"/>
      <c r="F214" s="260"/>
      <c r="G214" s="260"/>
      <c r="H214" s="260"/>
      <c r="I214" s="260"/>
      <c r="J214" s="260"/>
      <c r="K214" s="260"/>
      <c r="L214" s="260"/>
      <c r="M214" s="260"/>
      <c r="N214" s="260"/>
      <c r="O214" s="260"/>
      <c r="P214" s="260"/>
      <c r="Q214" s="260"/>
      <c r="R214" s="260"/>
      <c r="S214" s="260"/>
      <c r="T214" s="260"/>
      <c r="U214" s="260"/>
      <c r="V214" s="260"/>
      <c r="W214" s="260"/>
      <c r="X214" s="260"/>
      <c r="Y214" s="260"/>
      <c r="Z214" s="260"/>
      <c r="AA214" s="260"/>
      <c r="AB214" s="260"/>
      <c r="AC214" s="260"/>
      <c r="AD214" s="260"/>
      <c r="AE214" s="260"/>
      <c r="AF214" s="260"/>
      <c r="AG214" s="260"/>
      <c r="AH214" s="260"/>
      <c r="AI214" s="261">
        <v>0</v>
      </c>
    </row>
    <row r="215" spans="2:35" ht="12.75" customHeight="1" x14ac:dyDescent="0.25">
      <c r="B215" s="473" t="s">
        <v>233</v>
      </c>
      <c r="C215" s="262" t="s">
        <v>195</v>
      </c>
      <c r="D215" s="263">
        <v>0</v>
      </c>
      <c r="E215" s="264">
        <v>0</v>
      </c>
      <c r="F215" s="263">
        <v>0</v>
      </c>
      <c r="G215" s="263">
        <v>0</v>
      </c>
      <c r="H215" s="263">
        <v>0</v>
      </c>
      <c r="I215" s="263">
        <v>0</v>
      </c>
      <c r="J215" s="263">
        <v>0</v>
      </c>
      <c r="K215" s="263">
        <v>0</v>
      </c>
      <c r="L215" s="263">
        <v>0</v>
      </c>
      <c r="M215" s="263">
        <v>0</v>
      </c>
      <c r="N215" s="263">
        <v>0</v>
      </c>
      <c r="O215" s="263">
        <v>0</v>
      </c>
      <c r="P215" s="263">
        <v>0</v>
      </c>
      <c r="Q215" s="263">
        <v>0</v>
      </c>
      <c r="R215" s="263">
        <v>0</v>
      </c>
      <c r="S215" s="263">
        <v>0</v>
      </c>
      <c r="T215" s="263">
        <v>0</v>
      </c>
      <c r="U215" s="263">
        <v>0</v>
      </c>
      <c r="V215" s="263">
        <v>0</v>
      </c>
      <c r="W215" s="263">
        <v>0</v>
      </c>
      <c r="X215" s="263">
        <v>0</v>
      </c>
      <c r="Y215" s="263">
        <v>0</v>
      </c>
      <c r="Z215" s="263">
        <v>0</v>
      </c>
      <c r="AA215" s="263">
        <v>0</v>
      </c>
      <c r="AB215" s="263">
        <v>0</v>
      </c>
      <c r="AC215" s="263">
        <v>0</v>
      </c>
      <c r="AD215" s="263">
        <v>0</v>
      </c>
      <c r="AE215" s="263">
        <v>0</v>
      </c>
      <c r="AF215" s="263">
        <v>0</v>
      </c>
      <c r="AG215" s="263">
        <v>0</v>
      </c>
      <c r="AH215" s="263">
        <v>0</v>
      </c>
      <c r="AI215" s="265">
        <v>0</v>
      </c>
    </row>
    <row r="216" spans="2:35" x14ac:dyDescent="0.25">
      <c r="B216" s="473"/>
      <c r="C216" s="266" t="s">
        <v>225</v>
      </c>
      <c r="D216" s="264"/>
      <c r="E216" s="264"/>
      <c r="F216" s="264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  <c r="R216" s="264"/>
      <c r="S216" s="264"/>
      <c r="T216" s="264"/>
      <c r="U216" s="264"/>
      <c r="V216" s="264"/>
      <c r="W216" s="264"/>
      <c r="X216" s="264"/>
      <c r="Y216" s="264"/>
      <c r="Z216" s="264"/>
      <c r="AA216" s="264"/>
      <c r="AB216" s="264"/>
      <c r="AC216" s="264"/>
      <c r="AD216" s="264"/>
      <c r="AE216" s="264"/>
      <c r="AF216" s="264"/>
      <c r="AG216" s="264"/>
      <c r="AH216" s="264"/>
      <c r="AI216" s="265"/>
    </row>
    <row r="217" spans="2:35" x14ac:dyDescent="0.25">
      <c r="B217" s="473"/>
      <c r="C217" s="266" t="s">
        <v>197</v>
      </c>
      <c r="D217" s="264"/>
      <c r="E217" s="264"/>
      <c r="F217" s="264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  <c r="Q217" s="264"/>
      <c r="R217" s="264"/>
      <c r="S217" s="264"/>
      <c r="T217" s="264"/>
      <c r="U217" s="264"/>
      <c r="V217" s="264"/>
      <c r="W217" s="264"/>
      <c r="X217" s="264"/>
      <c r="Y217" s="264"/>
      <c r="Z217" s="264"/>
      <c r="AA217" s="264"/>
      <c r="AB217" s="264"/>
      <c r="AC217" s="264"/>
      <c r="AD217" s="264"/>
      <c r="AE217" s="264"/>
      <c r="AF217" s="264"/>
      <c r="AG217" s="264"/>
      <c r="AH217" s="264"/>
      <c r="AI217" s="265">
        <v>0</v>
      </c>
    </row>
    <row r="218" spans="2:35" ht="13.8" thickBot="1" x14ac:dyDescent="0.3">
      <c r="B218" s="473"/>
      <c r="C218" s="266" t="s">
        <v>198</v>
      </c>
      <c r="D218" s="264">
        <v>0</v>
      </c>
      <c r="E218" s="264">
        <v>0</v>
      </c>
      <c r="F218" s="264">
        <v>0</v>
      </c>
      <c r="G218" s="264">
        <v>0</v>
      </c>
      <c r="H218" s="264">
        <v>0</v>
      </c>
      <c r="I218" s="264">
        <v>0</v>
      </c>
      <c r="J218" s="264">
        <v>0</v>
      </c>
      <c r="K218" s="264">
        <v>0</v>
      </c>
      <c r="L218" s="264">
        <v>0</v>
      </c>
      <c r="M218" s="264">
        <v>0</v>
      </c>
      <c r="N218" s="264">
        <v>0</v>
      </c>
      <c r="O218" s="264">
        <v>0</v>
      </c>
      <c r="P218" s="264">
        <v>0</v>
      </c>
      <c r="Q218" s="264">
        <v>0</v>
      </c>
      <c r="R218" s="264">
        <v>0</v>
      </c>
      <c r="S218" s="264">
        <v>0</v>
      </c>
      <c r="T218" s="264">
        <v>0</v>
      </c>
      <c r="U218" s="264">
        <v>0</v>
      </c>
      <c r="V218" s="264">
        <v>0</v>
      </c>
      <c r="W218" s="264">
        <v>0</v>
      </c>
      <c r="X218" s="264">
        <v>0</v>
      </c>
      <c r="Y218" s="264">
        <v>0</v>
      </c>
      <c r="Z218" s="264">
        <v>0</v>
      </c>
      <c r="AA218" s="264">
        <v>0</v>
      </c>
      <c r="AB218" s="264">
        <v>0</v>
      </c>
      <c r="AC218" s="264">
        <v>0</v>
      </c>
      <c r="AD218" s="264">
        <v>0</v>
      </c>
      <c r="AE218" s="264">
        <v>0</v>
      </c>
      <c r="AF218" s="264"/>
      <c r="AG218" s="264"/>
      <c r="AH218" s="264"/>
      <c r="AI218" s="265"/>
    </row>
    <row r="219" spans="2:35" x14ac:dyDescent="0.25">
      <c r="B219" s="473"/>
      <c r="C219" s="266" t="s">
        <v>199</v>
      </c>
      <c r="D219" s="267">
        <v>0</v>
      </c>
      <c r="E219" s="267">
        <v>0</v>
      </c>
      <c r="F219" s="267">
        <v>0</v>
      </c>
      <c r="G219" s="267">
        <v>0</v>
      </c>
      <c r="H219" s="267">
        <v>0</v>
      </c>
      <c r="I219" s="267">
        <v>0</v>
      </c>
      <c r="J219" s="267">
        <v>0</v>
      </c>
      <c r="K219" s="267">
        <v>0</v>
      </c>
      <c r="L219" s="267">
        <v>0</v>
      </c>
      <c r="M219" s="267">
        <v>0</v>
      </c>
      <c r="N219" s="267">
        <v>0</v>
      </c>
      <c r="O219" s="267">
        <v>0</v>
      </c>
      <c r="P219" s="267">
        <v>0</v>
      </c>
      <c r="Q219" s="267">
        <v>0</v>
      </c>
      <c r="R219" s="267">
        <v>0</v>
      </c>
      <c r="S219" s="267">
        <v>0</v>
      </c>
      <c r="T219" s="267">
        <v>0</v>
      </c>
      <c r="U219" s="267">
        <v>0</v>
      </c>
      <c r="V219" s="267">
        <v>0</v>
      </c>
      <c r="W219" s="267">
        <v>0</v>
      </c>
      <c r="X219" s="267">
        <v>0</v>
      </c>
      <c r="Y219" s="267">
        <v>0</v>
      </c>
      <c r="Z219" s="267">
        <v>0</v>
      </c>
      <c r="AA219" s="267">
        <v>0</v>
      </c>
      <c r="AB219" s="267">
        <v>0</v>
      </c>
      <c r="AC219" s="267">
        <v>0</v>
      </c>
      <c r="AD219" s="267">
        <v>0</v>
      </c>
      <c r="AE219" s="267">
        <v>0</v>
      </c>
      <c r="AF219" s="264"/>
      <c r="AG219" s="264"/>
      <c r="AH219" s="264"/>
      <c r="AI219" s="265"/>
    </row>
    <row r="220" spans="2:35" ht="13.8" thickBot="1" x14ac:dyDescent="0.3">
      <c r="B220" s="473"/>
      <c r="C220" s="266" t="s">
        <v>200</v>
      </c>
      <c r="D220" s="264">
        <v>0</v>
      </c>
      <c r="E220" s="264">
        <v>0</v>
      </c>
      <c r="F220" s="264">
        <v>0</v>
      </c>
      <c r="G220" s="264">
        <v>0</v>
      </c>
      <c r="H220" s="264">
        <v>0</v>
      </c>
      <c r="I220" s="264">
        <v>0</v>
      </c>
      <c r="J220" s="264">
        <v>0</v>
      </c>
      <c r="K220" s="264">
        <v>0</v>
      </c>
      <c r="L220" s="264">
        <v>0</v>
      </c>
      <c r="M220" s="264">
        <v>0</v>
      </c>
      <c r="N220" s="264">
        <v>0</v>
      </c>
      <c r="O220" s="264">
        <v>0</v>
      </c>
      <c r="P220" s="264">
        <v>0</v>
      </c>
      <c r="Q220" s="264">
        <v>0</v>
      </c>
      <c r="R220" s="264">
        <v>0</v>
      </c>
      <c r="S220" s="264">
        <v>0</v>
      </c>
      <c r="T220" s="264">
        <v>0</v>
      </c>
      <c r="U220" s="264">
        <v>0</v>
      </c>
      <c r="V220" s="264">
        <v>0</v>
      </c>
      <c r="W220" s="264">
        <v>0</v>
      </c>
      <c r="X220" s="264">
        <v>0</v>
      </c>
      <c r="Y220" s="264">
        <v>0</v>
      </c>
      <c r="Z220" s="264">
        <v>0</v>
      </c>
      <c r="AA220" s="264">
        <v>0</v>
      </c>
      <c r="AB220" s="264">
        <v>0</v>
      </c>
      <c r="AC220" s="264">
        <v>0</v>
      </c>
      <c r="AD220" s="264">
        <v>0</v>
      </c>
      <c r="AE220" s="264">
        <v>0</v>
      </c>
      <c r="AF220" s="264"/>
      <c r="AG220" s="264"/>
      <c r="AH220" s="264"/>
      <c r="AI220" s="265"/>
    </row>
    <row r="221" spans="2:35" ht="13.8" thickBot="1" x14ac:dyDescent="0.3">
      <c r="B221" s="474"/>
      <c r="C221" s="268" t="s">
        <v>201</v>
      </c>
      <c r="D221" s="267">
        <v>0</v>
      </c>
      <c r="E221" s="267">
        <v>0</v>
      </c>
      <c r="F221" s="267">
        <v>0</v>
      </c>
      <c r="G221" s="267">
        <v>0</v>
      </c>
      <c r="H221" s="267">
        <v>0</v>
      </c>
      <c r="I221" s="267">
        <v>0</v>
      </c>
      <c r="J221" s="267">
        <v>0</v>
      </c>
      <c r="K221" s="267">
        <v>0</v>
      </c>
      <c r="L221" s="267">
        <v>0</v>
      </c>
      <c r="M221" s="267">
        <v>0</v>
      </c>
      <c r="N221" s="267">
        <v>0</v>
      </c>
      <c r="O221" s="267">
        <v>0</v>
      </c>
      <c r="P221" s="267">
        <v>0</v>
      </c>
      <c r="Q221" s="267">
        <v>0</v>
      </c>
      <c r="R221" s="267">
        <v>0</v>
      </c>
      <c r="S221" s="267">
        <v>0</v>
      </c>
      <c r="T221" s="267">
        <v>0</v>
      </c>
      <c r="U221" s="267">
        <v>0</v>
      </c>
      <c r="V221" s="267">
        <v>0</v>
      </c>
      <c r="W221" s="267">
        <v>0</v>
      </c>
      <c r="X221" s="267">
        <v>0</v>
      </c>
      <c r="Y221" s="267">
        <v>0</v>
      </c>
      <c r="Z221" s="267">
        <v>0</v>
      </c>
      <c r="AA221" s="267">
        <v>0</v>
      </c>
      <c r="AB221" s="267">
        <v>0</v>
      </c>
      <c r="AC221" s="267">
        <v>0</v>
      </c>
      <c r="AD221" s="267">
        <v>0</v>
      </c>
      <c r="AE221" s="267">
        <v>0</v>
      </c>
      <c r="AF221" s="269"/>
      <c r="AG221" s="269"/>
      <c r="AH221" s="269"/>
      <c r="AI221" s="270"/>
    </row>
    <row r="222" spans="2:35" hidden="1" x14ac:dyDescent="0.25">
      <c r="AH222" s="222"/>
    </row>
    <row r="223" spans="2:35" hidden="1" x14ac:dyDescent="0.25">
      <c r="B223" s="489" t="s">
        <v>233</v>
      </c>
      <c r="C223" s="234" t="s">
        <v>226</v>
      </c>
      <c r="D223" s="271">
        <v>0</v>
      </c>
      <c r="E223" s="235">
        <v>0</v>
      </c>
      <c r="F223" s="271">
        <v>0</v>
      </c>
      <c r="G223" s="271">
        <v>0</v>
      </c>
      <c r="H223" s="271">
        <v>0</v>
      </c>
      <c r="I223" s="271">
        <v>0</v>
      </c>
      <c r="J223" s="271">
        <v>0</v>
      </c>
      <c r="K223" s="271">
        <v>0</v>
      </c>
      <c r="L223" s="271">
        <v>0</v>
      </c>
      <c r="M223" s="271">
        <v>0</v>
      </c>
      <c r="N223" s="271">
        <v>0</v>
      </c>
      <c r="O223" s="271">
        <v>0</v>
      </c>
      <c r="P223" s="271">
        <v>0</v>
      </c>
      <c r="Q223" s="271">
        <v>0</v>
      </c>
      <c r="R223" s="271">
        <v>0</v>
      </c>
      <c r="S223" s="271">
        <v>0</v>
      </c>
      <c r="T223" s="271">
        <v>0</v>
      </c>
      <c r="U223" s="271">
        <v>0</v>
      </c>
      <c r="V223" s="271">
        <v>0</v>
      </c>
      <c r="W223" s="271">
        <v>0</v>
      </c>
      <c r="X223" s="271">
        <v>0</v>
      </c>
      <c r="Y223" s="271">
        <v>0</v>
      </c>
      <c r="Z223" s="271">
        <v>0</v>
      </c>
      <c r="AA223" s="271">
        <v>0</v>
      </c>
      <c r="AB223" s="271">
        <v>0</v>
      </c>
      <c r="AC223" s="271">
        <v>0</v>
      </c>
      <c r="AD223" s="271">
        <v>0</v>
      </c>
      <c r="AE223" s="271">
        <v>0</v>
      </c>
      <c r="AF223" s="271"/>
      <c r="AG223" s="271"/>
      <c r="AH223" s="271"/>
      <c r="AI223" s="272">
        <v>0</v>
      </c>
    </row>
    <row r="224" spans="2:35" hidden="1" x14ac:dyDescent="0.25">
      <c r="B224" s="490"/>
      <c r="C224" s="236" t="s">
        <v>227</v>
      </c>
      <c r="D224" s="273">
        <v>0</v>
      </c>
      <c r="E224" s="237">
        <v>0</v>
      </c>
      <c r="F224" s="273">
        <v>0</v>
      </c>
      <c r="G224" s="273">
        <v>0</v>
      </c>
      <c r="H224" s="273">
        <v>0</v>
      </c>
      <c r="I224" s="273">
        <v>0</v>
      </c>
      <c r="J224" s="273">
        <v>0</v>
      </c>
      <c r="K224" s="273">
        <v>0</v>
      </c>
      <c r="L224" s="273">
        <v>0</v>
      </c>
      <c r="M224" s="273">
        <v>0</v>
      </c>
      <c r="N224" s="273">
        <v>0</v>
      </c>
      <c r="O224" s="273">
        <v>0</v>
      </c>
      <c r="P224" s="273">
        <v>0</v>
      </c>
      <c r="Q224" s="273">
        <v>0</v>
      </c>
      <c r="R224" s="273">
        <v>0</v>
      </c>
      <c r="S224" s="273">
        <v>0</v>
      </c>
      <c r="T224" s="273">
        <v>0</v>
      </c>
      <c r="U224" s="273">
        <v>0</v>
      </c>
      <c r="V224" s="273">
        <v>0</v>
      </c>
      <c r="W224" s="273">
        <v>0</v>
      </c>
      <c r="X224" s="273">
        <v>0</v>
      </c>
      <c r="Y224" s="273">
        <v>0</v>
      </c>
      <c r="Z224" s="273">
        <v>0</v>
      </c>
      <c r="AA224" s="273">
        <v>0</v>
      </c>
      <c r="AB224" s="273">
        <v>0</v>
      </c>
      <c r="AC224" s="273">
        <v>0</v>
      </c>
      <c r="AD224" s="273">
        <v>0</v>
      </c>
      <c r="AE224" s="273">
        <v>0</v>
      </c>
      <c r="AF224" s="273"/>
      <c r="AG224" s="273"/>
      <c r="AH224" s="273"/>
      <c r="AI224" s="274">
        <v>0</v>
      </c>
    </row>
    <row r="225" spans="1:35" hidden="1" x14ac:dyDescent="0.25">
      <c r="B225" s="490"/>
      <c r="C225" s="236" t="s">
        <v>228</v>
      </c>
      <c r="D225" s="273">
        <v>0</v>
      </c>
      <c r="E225" s="237">
        <v>0</v>
      </c>
      <c r="F225" s="273">
        <v>0</v>
      </c>
      <c r="G225" s="273">
        <v>0</v>
      </c>
      <c r="H225" s="273">
        <v>0</v>
      </c>
      <c r="I225" s="273">
        <v>0</v>
      </c>
      <c r="J225" s="273">
        <v>0</v>
      </c>
      <c r="K225" s="273">
        <v>0</v>
      </c>
      <c r="L225" s="273">
        <v>0</v>
      </c>
      <c r="M225" s="273">
        <v>0</v>
      </c>
      <c r="N225" s="273">
        <v>0</v>
      </c>
      <c r="O225" s="273">
        <v>0</v>
      </c>
      <c r="P225" s="273">
        <v>0</v>
      </c>
      <c r="Q225" s="273">
        <v>0</v>
      </c>
      <c r="R225" s="273">
        <v>0</v>
      </c>
      <c r="S225" s="273">
        <v>0</v>
      </c>
      <c r="T225" s="273">
        <v>0</v>
      </c>
      <c r="U225" s="273">
        <v>0</v>
      </c>
      <c r="V225" s="273">
        <v>0</v>
      </c>
      <c r="W225" s="273">
        <v>0</v>
      </c>
      <c r="X225" s="273">
        <v>0</v>
      </c>
      <c r="Y225" s="273">
        <v>0</v>
      </c>
      <c r="Z225" s="273">
        <v>0</v>
      </c>
      <c r="AA225" s="273">
        <v>0</v>
      </c>
      <c r="AB225" s="273">
        <v>0</v>
      </c>
      <c r="AC225" s="273">
        <v>0</v>
      </c>
      <c r="AD225" s="273">
        <v>0</v>
      </c>
      <c r="AE225" s="273">
        <v>0</v>
      </c>
      <c r="AF225" s="273"/>
      <c r="AG225" s="273"/>
      <c r="AH225" s="273"/>
      <c r="AI225" s="274">
        <v>0</v>
      </c>
    </row>
    <row r="226" spans="1:35" ht="13.8" hidden="1" thickBot="1" x14ac:dyDescent="0.3">
      <c r="B226" s="491"/>
      <c r="C226" s="238" t="s">
        <v>229</v>
      </c>
      <c r="D226" s="275">
        <v>0</v>
      </c>
      <c r="E226" s="239">
        <v>0</v>
      </c>
      <c r="F226" s="275">
        <v>0</v>
      </c>
      <c r="G226" s="275">
        <v>0</v>
      </c>
      <c r="H226" s="275">
        <v>0</v>
      </c>
      <c r="I226" s="275">
        <v>0</v>
      </c>
      <c r="J226" s="275">
        <v>0</v>
      </c>
      <c r="K226" s="275">
        <v>0</v>
      </c>
      <c r="L226" s="275">
        <v>0</v>
      </c>
      <c r="M226" s="275">
        <v>0</v>
      </c>
      <c r="N226" s="275">
        <v>0</v>
      </c>
      <c r="O226" s="275">
        <v>0</v>
      </c>
      <c r="P226" s="275">
        <v>0</v>
      </c>
      <c r="Q226" s="275">
        <v>0</v>
      </c>
      <c r="R226" s="275">
        <v>0</v>
      </c>
      <c r="S226" s="275">
        <v>0</v>
      </c>
      <c r="T226" s="275">
        <v>0</v>
      </c>
      <c r="U226" s="275">
        <v>0</v>
      </c>
      <c r="V226" s="275">
        <v>0</v>
      </c>
      <c r="W226" s="275">
        <v>0</v>
      </c>
      <c r="X226" s="275">
        <v>0</v>
      </c>
      <c r="Y226" s="275">
        <v>0</v>
      </c>
      <c r="Z226" s="275">
        <v>0</v>
      </c>
      <c r="AA226" s="275">
        <v>0</v>
      </c>
      <c r="AB226" s="275">
        <v>0</v>
      </c>
      <c r="AC226" s="275">
        <v>0</v>
      </c>
      <c r="AD226" s="275">
        <v>0</v>
      </c>
      <c r="AE226" s="275">
        <v>0</v>
      </c>
      <c r="AF226" s="275"/>
      <c r="AG226" s="275"/>
      <c r="AH226" s="275"/>
      <c r="AI226" s="276">
        <v>0</v>
      </c>
    </row>
    <row r="227" spans="1:35" hidden="1" x14ac:dyDescent="0.25"/>
    <row r="228" spans="1:35" ht="26.4" hidden="1" x14ac:dyDescent="0.25">
      <c r="A228" s="222"/>
      <c r="B228" s="222"/>
      <c r="C228" s="222"/>
      <c r="E228" s="222"/>
      <c r="V228" s="277">
        <v>44470</v>
      </c>
      <c r="AA228" s="492" t="s">
        <v>234</v>
      </c>
      <c r="AB228" s="493"/>
      <c r="AC228" s="498"/>
      <c r="AD228" s="499"/>
      <c r="AE228" s="278" t="s">
        <v>235</v>
      </c>
      <c r="AF228" s="279" t="s">
        <v>236</v>
      </c>
      <c r="AG228" s="279" t="s">
        <v>237</v>
      </c>
      <c r="AH228" s="280" t="s">
        <v>247</v>
      </c>
    </row>
    <row r="229" spans="1:35" hidden="1" x14ac:dyDescent="0.25">
      <c r="A229" s="222"/>
      <c r="B229" s="222"/>
      <c r="C229" s="222"/>
      <c r="E229" s="222"/>
      <c r="U229" s="233" t="s">
        <v>238</v>
      </c>
      <c r="V229" s="281" t="s">
        <v>258</v>
      </c>
      <c r="W229" s="196"/>
      <c r="X229" s="196"/>
      <c r="Y229" s="196"/>
      <c r="AA229" s="494"/>
      <c r="AB229" s="495"/>
      <c r="AC229" s="500" t="s">
        <v>239</v>
      </c>
      <c r="AD229" s="501"/>
      <c r="AE229" s="218">
        <v>68</v>
      </c>
      <c r="AF229" s="218">
        <v>357</v>
      </c>
      <c r="AG229" s="218">
        <v>90</v>
      </c>
      <c r="AH229" s="282">
        <v>-2146826265</v>
      </c>
    </row>
    <row r="230" spans="1:35" hidden="1" x14ac:dyDescent="0.25">
      <c r="A230" s="222"/>
      <c r="B230" s="222"/>
      <c r="C230" s="222"/>
      <c r="E230" s="222"/>
      <c r="U230" s="233" t="s">
        <v>240</v>
      </c>
      <c r="V230" s="281" t="s">
        <v>258</v>
      </c>
      <c r="W230" s="196"/>
      <c r="X230" s="196"/>
      <c r="Y230" s="196"/>
      <c r="AA230" s="494"/>
      <c r="AB230" s="495"/>
      <c r="AC230" s="500" t="s">
        <v>241</v>
      </c>
      <c r="AD230" s="501"/>
      <c r="AE230" s="218">
        <v>90</v>
      </c>
      <c r="AF230" s="218">
        <v>357</v>
      </c>
      <c r="AG230" s="218">
        <v>240</v>
      </c>
      <c r="AH230" s="282">
        <v>-2146826265</v>
      </c>
    </row>
    <row r="231" spans="1:35" hidden="1" x14ac:dyDescent="0.25"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233" t="s">
        <v>242</v>
      </c>
      <c r="V231" s="283" t="s">
        <v>258</v>
      </c>
      <c r="W231" s="196"/>
      <c r="X231" s="196"/>
      <c r="Y231" s="196"/>
      <c r="Z231" s="196"/>
      <c r="AA231" s="494"/>
      <c r="AB231" s="495"/>
      <c r="AC231" s="500" t="s">
        <v>243</v>
      </c>
      <c r="AD231" s="501"/>
      <c r="AE231" s="218">
        <v>0</v>
      </c>
      <c r="AF231" s="218">
        <v>0</v>
      </c>
      <c r="AG231" s="218">
        <v>0</v>
      </c>
      <c r="AH231" s="282">
        <v>-2146826265</v>
      </c>
    </row>
    <row r="232" spans="1:35" hidden="1" x14ac:dyDescent="0.25"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  <c r="AA232" s="494"/>
      <c r="AB232" s="495"/>
      <c r="AC232" s="500" t="s">
        <v>244</v>
      </c>
      <c r="AD232" s="501"/>
      <c r="AE232" s="218">
        <v>0</v>
      </c>
      <c r="AF232" s="218">
        <v>0</v>
      </c>
      <c r="AG232" s="218">
        <v>0</v>
      </c>
      <c r="AH232" s="282">
        <v>-2146826265</v>
      </c>
    </row>
    <row r="233" spans="1:35" ht="13.8" hidden="1" thickBot="1" x14ac:dyDescent="0.3"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  <c r="AA233" s="496"/>
      <c r="AB233" s="497"/>
      <c r="AC233" s="502" t="s">
        <v>245</v>
      </c>
      <c r="AD233" s="503"/>
      <c r="AE233" s="218">
        <v>0</v>
      </c>
      <c r="AF233" s="218">
        <v>0</v>
      </c>
      <c r="AG233" s="284"/>
      <c r="AH233" s="285">
        <v>-2146826265</v>
      </c>
    </row>
    <row r="234" spans="1:35" hidden="1" x14ac:dyDescent="0.25"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</row>
    <row r="235" spans="1:35" ht="26.4" hidden="1" x14ac:dyDescent="0.25"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AA235" s="492" t="s">
        <v>246</v>
      </c>
      <c r="AB235" s="493"/>
      <c r="AC235" s="498"/>
      <c r="AD235" s="499"/>
      <c r="AE235" s="279" t="s">
        <v>235</v>
      </c>
      <c r="AF235" s="279" t="s">
        <v>236</v>
      </c>
      <c r="AG235" s="279" t="s">
        <v>237</v>
      </c>
      <c r="AH235" s="280" t="s">
        <v>247</v>
      </c>
    </row>
    <row r="236" spans="1:35" hidden="1" x14ac:dyDescent="0.25"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AA236" s="494"/>
      <c r="AB236" s="495"/>
      <c r="AC236" s="500" t="s">
        <v>248</v>
      </c>
      <c r="AD236" s="501"/>
      <c r="AE236" s="218">
        <v>102</v>
      </c>
      <c r="AF236" s="218">
        <v>750.31</v>
      </c>
      <c r="AG236" s="218">
        <v>103</v>
      </c>
      <c r="AH236" s="282">
        <v>-2146826265</v>
      </c>
    </row>
    <row r="237" spans="1:35" hidden="1" x14ac:dyDescent="0.25"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AA237" s="494"/>
      <c r="AB237" s="495"/>
      <c r="AC237" s="500" t="s">
        <v>249</v>
      </c>
      <c r="AD237" s="501"/>
      <c r="AE237" s="218">
        <v>0</v>
      </c>
      <c r="AF237" s="218">
        <v>0</v>
      </c>
      <c r="AG237" s="218">
        <v>0</v>
      </c>
      <c r="AH237" s="282">
        <v>-2146826265</v>
      </c>
    </row>
    <row r="238" spans="1:35" ht="13.8" hidden="1" thickBot="1" x14ac:dyDescent="0.3"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AA238" s="496"/>
      <c r="AB238" s="497"/>
      <c r="AC238" s="502" t="s">
        <v>250</v>
      </c>
      <c r="AD238" s="503"/>
      <c r="AE238" s="286">
        <v>117.03999999999999</v>
      </c>
      <c r="AF238" s="286">
        <v>632.1</v>
      </c>
      <c r="AG238" s="286">
        <v>50.4</v>
      </c>
      <c r="AH238" s="285">
        <v>-2146826265</v>
      </c>
    </row>
    <row r="239" spans="1:35" hidden="1" x14ac:dyDescent="0.25"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</row>
    <row r="240" spans="1:35" hidden="1" x14ac:dyDescent="0.25"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  <c r="AA240" s="196"/>
      <c r="AB240" s="196"/>
      <c r="AC240" s="196"/>
      <c r="AD240" s="196"/>
      <c r="AE240" s="196"/>
      <c r="AF240" s="196"/>
      <c r="AG240" s="196"/>
    </row>
    <row r="241" spans="2:50" hidden="1" x14ac:dyDescent="0.25"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283"/>
      <c r="O241" s="283"/>
      <c r="P241" s="283"/>
      <c r="Q241" s="283"/>
      <c r="R241" s="283"/>
      <c r="S241" s="283"/>
      <c r="T241" s="283"/>
      <c r="U241" s="283"/>
      <c r="V241" s="283"/>
      <c r="W241" s="283"/>
      <c r="X241" s="283"/>
      <c r="Y241" s="283"/>
      <c r="Z241" s="283"/>
      <c r="AA241" s="283"/>
      <c r="AB241" s="283" t="s">
        <v>251</v>
      </c>
      <c r="AC241" s="283"/>
      <c r="AD241" s="283"/>
      <c r="AE241" s="283"/>
      <c r="AF241" s="283"/>
      <c r="AG241" s="283"/>
      <c r="AH241" s="283"/>
      <c r="AI241" s="283"/>
      <c r="AJ241" s="283"/>
      <c r="AK241" s="283"/>
      <c r="AL241" s="283"/>
      <c r="AM241" s="283"/>
      <c r="AN241" s="283"/>
      <c r="AO241" s="283"/>
      <c r="AP241" s="283"/>
    </row>
    <row r="242" spans="2:50" ht="15.6" hidden="1" x14ac:dyDescent="0.3"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281"/>
      <c r="O242" s="281"/>
      <c r="P242" s="281"/>
      <c r="Q242" s="281"/>
      <c r="R242" s="281"/>
      <c r="S242" s="281"/>
      <c r="T242" s="281"/>
      <c r="U242" s="281"/>
      <c r="V242" s="281"/>
      <c r="W242" s="281"/>
      <c r="X242" s="281"/>
      <c r="AA242" s="281"/>
      <c r="AB242" s="211" t="s">
        <v>252</v>
      </c>
      <c r="AC242" s="287">
        <v>1</v>
      </c>
      <c r="AD242" s="281"/>
      <c r="AE242" s="281"/>
      <c r="AF242" s="281"/>
      <c r="AG242" s="281"/>
      <c r="AH242" s="288"/>
      <c r="AI242" s="288"/>
      <c r="AJ242" s="288"/>
      <c r="AK242" s="288"/>
      <c r="AL242" s="288"/>
      <c r="AM242" s="288"/>
      <c r="AN242" s="288"/>
      <c r="AO242" s="288"/>
      <c r="AP242" s="288"/>
      <c r="AQ242" s="288"/>
      <c r="AR242" s="288"/>
      <c r="AS242" s="288"/>
      <c r="AT242" s="288"/>
      <c r="AU242" s="288"/>
      <c r="AV242" s="288"/>
      <c r="AW242" s="288"/>
      <c r="AX242" s="288"/>
    </row>
    <row r="243" spans="2:50" ht="15.6" hidden="1" x14ac:dyDescent="0.3">
      <c r="D243" s="289"/>
      <c r="E243" s="290"/>
      <c r="F243" s="289"/>
      <c r="G243" s="289"/>
      <c r="H243" s="289"/>
      <c r="I243" s="289"/>
      <c r="J243" s="289"/>
      <c r="K243" s="289"/>
      <c r="L243" s="289"/>
      <c r="M243" s="289"/>
      <c r="N243" s="289"/>
      <c r="O243" s="289"/>
      <c r="P243" s="289"/>
      <c r="Q243" s="289"/>
      <c r="R243" s="289"/>
      <c r="S243" s="289"/>
      <c r="T243" s="289"/>
      <c r="U243" s="289"/>
      <c r="V243" s="289"/>
      <c r="W243" s="289"/>
      <c r="X243" s="289"/>
      <c r="Y243" s="289"/>
      <c r="Z243" s="289"/>
      <c r="AA243" s="289"/>
      <c r="AB243" s="281" t="s">
        <v>253</v>
      </c>
      <c r="AC243" s="291">
        <v>1.9</v>
      </c>
      <c r="AD243" s="289"/>
      <c r="AE243" s="289"/>
      <c r="AF243" s="289"/>
      <c r="AG243" s="289"/>
      <c r="AH243" s="222"/>
      <c r="AI243" s="222"/>
      <c r="AJ243" s="222"/>
      <c r="AK243" s="222"/>
      <c r="AL243" s="222"/>
      <c r="AM243" s="222"/>
      <c r="AN243" s="222"/>
      <c r="AO243" s="222"/>
      <c r="AP243" s="222"/>
    </row>
    <row r="244" spans="2:50" ht="15.6" hidden="1" x14ac:dyDescent="0.3">
      <c r="D244" s="211"/>
      <c r="E244" s="292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89" t="s">
        <v>254</v>
      </c>
      <c r="AC244" s="287">
        <v>3.75</v>
      </c>
      <c r="AD244" s="211"/>
      <c r="AE244" s="211"/>
      <c r="AF244" s="211"/>
      <c r="AG244" s="211"/>
      <c r="AH244" s="257"/>
      <c r="AI244" s="257"/>
      <c r="AJ244" s="257"/>
      <c r="AK244" s="257"/>
      <c r="AL244" s="257"/>
      <c r="AM244" s="257"/>
      <c r="AN244" s="257"/>
    </row>
    <row r="245" spans="2:50" hidden="1" x14ac:dyDescent="0.25">
      <c r="D245" s="211"/>
      <c r="E245" s="292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 t="s">
        <v>255</v>
      </c>
      <c r="AC245" s="211">
        <v>9.2983643175281294</v>
      </c>
      <c r="AD245" s="211"/>
      <c r="AE245" s="211"/>
      <c r="AF245" s="211"/>
      <c r="AG245" s="211"/>
    </row>
    <row r="246" spans="2:50" hidden="1" x14ac:dyDescent="0.25">
      <c r="P246" s="293"/>
      <c r="AE246" s="293"/>
    </row>
    <row r="247" spans="2:50" hidden="1" x14ac:dyDescent="0.25">
      <c r="P247" s="293"/>
      <c r="AE247" s="293"/>
    </row>
    <row r="248" spans="2:50" hidden="1" x14ac:dyDescent="0.25"/>
    <row r="249" spans="2:50" hidden="1" x14ac:dyDescent="0.25"/>
    <row r="250" spans="2:50" hidden="1" x14ac:dyDescent="0.25">
      <c r="B250" s="294"/>
      <c r="D250" s="222">
        <v>3</v>
      </c>
      <c r="E250" s="223">
        <v>3</v>
      </c>
      <c r="F250" s="222">
        <v>3</v>
      </c>
      <c r="G250" s="222">
        <v>3</v>
      </c>
      <c r="H250" s="222">
        <v>4</v>
      </c>
      <c r="I250" s="222">
        <v>1</v>
      </c>
      <c r="J250" s="222">
        <v>1</v>
      </c>
      <c r="K250" s="222">
        <v>2</v>
      </c>
      <c r="L250" s="222">
        <v>2</v>
      </c>
      <c r="M250" s="222">
        <v>1</v>
      </c>
      <c r="O250" s="222">
        <v>2</v>
      </c>
      <c r="P250" s="222">
        <v>4</v>
      </c>
      <c r="Q250" s="222">
        <v>5</v>
      </c>
      <c r="R250" s="222">
        <v>3</v>
      </c>
      <c r="S250" s="222">
        <v>4</v>
      </c>
      <c r="U250" s="222">
        <v>3</v>
      </c>
      <c r="V250" s="222">
        <v>5</v>
      </c>
      <c r="W250" s="222">
        <v>4</v>
      </c>
      <c r="X250" s="222">
        <v>4</v>
      </c>
      <c r="Y250" s="222">
        <v>4</v>
      </c>
      <c r="Z250" s="222">
        <v>5</v>
      </c>
      <c r="AA250" s="222">
        <v>2</v>
      </c>
      <c r="AB250" s="222">
        <v>1</v>
      </c>
      <c r="AC250" s="222">
        <v>2</v>
      </c>
      <c r="AD250" s="222">
        <v>3</v>
      </c>
      <c r="AE250" s="222">
        <v>4</v>
      </c>
      <c r="AF250" s="222">
        <v>4</v>
      </c>
      <c r="AG250" s="222">
        <v>4</v>
      </c>
      <c r="AH250" s="222"/>
      <c r="AI250" s="222"/>
    </row>
    <row r="251" spans="2:50" hidden="1" x14ac:dyDescent="0.25">
      <c r="B251" s="294" t="s">
        <v>223</v>
      </c>
      <c r="D251" s="257">
        <v>68.27000000000001</v>
      </c>
      <c r="E251" s="257">
        <v>68.8</v>
      </c>
      <c r="F251" s="257">
        <v>61.36</v>
      </c>
      <c r="G251" s="257">
        <v>61.710000000000008</v>
      </c>
      <c r="H251" s="257">
        <v>88.41</v>
      </c>
      <c r="I251" s="257">
        <v>19.95</v>
      </c>
      <c r="J251" s="257">
        <v>17.48</v>
      </c>
      <c r="K251" s="257">
        <v>47.92</v>
      </c>
      <c r="L251" s="257">
        <v>38.92</v>
      </c>
      <c r="M251" s="257">
        <v>29.09</v>
      </c>
      <c r="N251" s="257"/>
      <c r="O251" s="257">
        <v>49.349999999999994</v>
      </c>
      <c r="P251" s="257">
        <v>87.350000000000009</v>
      </c>
      <c r="Q251" s="257">
        <v>122.02</v>
      </c>
      <c r="R251" s="257">
        <v>68.42</v>
      </c>
      <c r="S251" s="257">
        <v>85.639999999999986</v>
      </c>
      <c r="T251" s="257"/>
      <c r="U251" s="257">
        <v>63.28</v>
      </c>
      <c r="V251" s="257">
        <v>101.45</v>
      </c>
      <c r="W251" s="257">
        <v>87.23</v>
      </c>
      <c r="X251" s="257">
        <v>87.82</v>
      </c>
      <c r="Y251" s="257">
        <v>101.42</v>
      </c>
      <c r="Z251" s="257">
        <v>121.04</v>
      </c>
      <c r="AA251" s="257">
        <v>48.07</v>
      </c>
      <c r="AB251" s="257">
        <v>22.06</v>
      </c>
      <c r="AC251" s="257">
        <v>45.07</v>
      </c>
      <c r="AD251" s="257">
        <v>71.650000000000006</v>
      </c>
      <c r="AE251" s="257">
        <v>88.14</v>
      </c>
      <c r="AF251" s="257">
        <v>98.960000000000008</v>
      </c>
      <c r="AG251" s="257">
        <v>98.910000000000011</v>
      </c>
      <c r="AH251" s="289"/>
      <c r="AI251" s="289"/>
    </row>
    <row r="252" spans="2:50" hidden="1" x14ac:dyDescent="0.25">
      <c r="B252" s="294"/>
      <c r="D252" s="289">
        <v>44256</v>
      </c>
      <c r="E252" s="290">
        <v>44257</v>
      </c>
      <c r="F252" s="289">
        <v>44258</v>
      </c>
      <c r="G252" s="289">
        <v>44259</v>
      </c>
      <c r="H252" s="289">
        <v>44260</v>
      </c>
      <c r="I252" s="289">
        <v>44261</v>
      </c>
      <c r="J252" s="222">
        <v>44262</v>
      </c>
      <c r="K252" s="222">
        <v>44263</v>
      </c>
      <c r="L252" s="289">
        <v>44264</v>
      </c>
      <c r="M252" s="289">
        <v>44265</v>
      </c>
      <c r="N252" s="289">
        <v>44266</v>
      </c>
      <c r="O252" s="289">
        <v>44267</v>
      </c>
      <c r="P252" s="289">
        <v>44268</v>
      </c>
      <c r="Q252" s="289">
        <v>44269</v>
      </c>
      <c r="R252" s="289">
        <v>44270</v>
      </c>
      <c r="S252" s="289">
        <v>44271</v>
      </c>
      <c r="T252" s="289">
        <v>44272</v>
      </c>
      <c r="U252" s="289">
        <v>44273</v>
      </c>
      <c r="V252" s="289">
        <v>44274</v>
      </c>
      <c r="W252" s="289">
        <v>44275</v>
      </c>
      <c r="X252" s="289">
        <v>44276</v>
      </c>
      <c r="Y252" s="289">
        <v>44277</v>
      </c>
      <c r="Z252" s="289">
        <v>44278</v>
      </c>
      <c r="AA252" s="289">
        <v>44279</v>
      </c>
      <c r="AB252" s="289">
        <v>44280</v>
      </c>
      <c r="AC252" s="289">
        <v>44281</v>
      </c>
      <c r="AD252" s="289">
        <v>44282</v>
      </c>
      <c r="AE252" s="289">
        <v>44283</v>
      </c>
      <c r="AF252" s="289">
        <v>44284</v>
      </c>
      <c r="AG252" s="289">
        <v>44285</v>
      </c>
    </row>
    <row r="253" spans="2:50" hidden="1" x14ac:dyDescent="0.25">
      <c r="D253" s="257">
        <v>0</v>
      </c>
      <c r="E253" s="257">
        <v>-1</v>
      </c>
      <c r="F253" s="257">
        <v>1</v>
      </c>
      <c r="G253" s="257">
        <v>-1</v>
      </c>
      <c r="H253" s="257">
        <v>0</v>
      </c>
      <c r="I253" s="257">
        <v>-2</v>
      </c>
      <c r="J253" s="257">
        <v>-3</v>
      </c>
      <c r="K253" s="257">
        <v>-1</v>
      </c>
      <c r="L253" s="257">
        <v>-1</v>
      </c>
      <c r="M253" s="257">
        <v>-2</v>
      </c>
      <c r="N253" s="257">
        <v>-4</v>
      </c>
      <c r="O253" s="257">
        <v>-2</v>
      </c>
      <c r="P253" s="257">
        <v>1</v>
      </c>
      <c r="Q253" s="257">
        <v>2</v>
      </c>
      <c r="R253" s="257">
        <v>0</v>
      </c>
      <c r="S253" s="257">
        <v>-1</v>
      </c>
      <c r="T253" s="257">
        <v>-5</v>
      </c>
      <c r="U253" s="257">
        <v>-1</v>
      </c>
      <c r="V253" s="257">
        <v>0</v>
      </c>
      <c r="W253" s="257">
        <v>0</v>
      </c>
      <c r="X253" s="257">
        <v>1</v>
      </c>
      <c r="Y253" s="257">
        <v>2</v>
      </c>
      <c r="Z253" s="257">
        <v>0</v>
      </c>
      <c r="AA253" s="257">
        <v>-1</v>
      </c>
      <c r="AB253" s="257">
        <v>-3</v>
      </c>
      <c r="AC253" s="257">
        <v>0</v>
      </c>
      <c r="AD253" s="257">
        <v>1</v>
      </c>
      <c r="AE253" s="257">
        <v>2</v>
      </c>
      <c r="AF253" s="257">
        <v>3</v>
      </c>
      <c r="AG253" s="257">
        <v>0</v>
      </c>
    </row>
    <row r="254" spans="2:50" hidden="1" x14ac:dyDescent="0.25">
      <c r="D254" s="211">
        <v>-7.7999999999999829</v>
      </c>
      <c r="E254" s="211">
        <v>-36.11999999999999</v>
      </c>
      <c r="F254" s="211">
        <v>5.0799999999999983</v>
      </c>
      <c r="G254" s="211">
        <v>-38.269999999999982</v>
      </c>
      <c r="H254" s="211">
        <v>-9.75</v>
      </c>
      <c r="I254" s="211">
        <v>-57.86999999999999</v>
      </c>
      <c r="J254" s="211">
        <v>-89.57</v>
      </c>
      <c r="K254" s="211">
        <v>-28.899999999999991</v>
      </c>
      <c r="L254" s="211">
        <v>-40.149999999999991</v>
      </c>
      <c r="M254" s="211">
        <v>-45.559999999999988</v>
      </c>
      <c r="N254" s="211">
        <v>-105.75999999999999</v>
      </c>
      <c r="O254" s="211">
        <v>-60.16</v>
      </c>
      <c r="P254" s="211">
        <v>2.7600000000000051</v>
      </c>
      <c r="Q254" s="211">
        <v>43.989999999999995</v>
      </c>
      <c r="R254" s="211">
        <v>-6.6899999999999977</v>
      </c>
      <c r="S254" s="211">
        <v>-40.080000000000027</v>
      </c>
      <c r="T254" s="211">
        <v>-127.36999999999999</v>
      </c>
      <c r="U254" s="211">
        <v>-39.72999999999999</v>
      </c>
      <c r="V254" s="211">
        <v>-31.029999999999987</v>
      </c>
      <c r="W254" s="211">
        <v>-24.409999999999997</v>
      </c>
      <c r="X254" s="211">
        <v>5.8399999999999892</v>
      </c>
      <c r="Y254" s="211">
        <v>44.480000000000004</v>
      </c>
      <c r="Z254" s="211">
        <v>-9.4200000000000017</v>
      </c>
      <c r="AA254" s="211">
        <v>-26.79</v>
      </c>
      <c r="AB254" s="211">
        <v>-81.47</v>
      </c>
      <c r="AC254" s="211">
        <v>-8.2100000000000009</v>
      </c>
      <c r="AD254" s="211">
        <v>18.370000000000005</v>
      </c>
      <c r="AE254" s="211">
        <v>37.07</v>
      </c>
      <c r="AF254" s="211">
        <v>73.09</v>
      </c>
      <c r="AG254" s="211">
        <v>1.4800000000000182</v>
      </c>
    </row>
    <row r="255" spans="2:50" hidden="1" x14ac:dyDescent="0.25">
      <c r="D255" s="293"/>
      <c r="E255" s="293"/>
      <c r="F255" s="293"/>
      <c r="G255" s="293"/>
      <c r="H255" s="293"/>
      <c r="I255" s="293"/>
      <c r="J255" s="293"/>
      <c r="K255" s="293"/>
      <c r="L255" s="293"/>
      <c r="M255" s="293"/>
      <c r="N255" s="293"/>
      <c r="O255" s="293"/>
      <c r="P255" s="293"/>
      <c r="Q255" s="293"/>
      <c r="R255" s="293"/>
      <c r="S255" s="293"/>
      <c r="T255" s="293"/>
      <c r="U255" s="293"/>
      <c r="V255" s="293"/>
      <c r="W255" s="293"/>
      <c r="X255" s="293"/>
      <c r="Y255" s="293"/>
      <c r="Z255" s="293"/>
      <c r="AA255" s="293"/>
      <c r="AB255" s="293"/>
      <c r="AC255" s="293"/>
      <c r="AD255" s="293"/>
      <c r="AE255" s="293"/>
      <c r="AF255" s="293"/>
      <c r="AG255" s="293"/>
    </row>
    <row r="256" spans="2:50" hidden="1" x14ac:dyDescent="0.25">
      <c r="E256" s="295"/>
      <c r="F256" s="295"/>
      <c r="G256" s="295"/>
      <c r="H256" s="295"/>
      <c r="I256" s="295"/>
      <c r="J256" s="295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  <c r="V256" s="295"/>
      <c r="W256" s="295"/>
      <c r="X256" s="295"/>
      <c r="Y256" s="295"/>
      <c r="Z256" s="295"/>
      <c r="AA256" s="295"/>
      <c r="AB256" s="295"/>
      <c r="AC256" s="295"/>
      <c r="AD256" s="295"/>
      <c r="AE256" s="295"/>
      <c r="AF256" s="295"/>
      <c r="AG256" s="295"/>
    </row>
    <row r="257" spans="4:33" hidden="1" x14ac:dyDescent="0.25"/>
    <row r="258" spans="4:33" hidden="1" x14ac:dyDescent="0.25">
      <c r="D258" s="222">
        <v>1</v>
      </c>
      <c r="H258" s="223">
        <v>2</v>
      </c>
      <c r="I258" s="222">
        <v>3</v>
      </c>
      <c r="J258" s="222">
        <v>2</v>
      </c>
      <c r="K258" s="222">
        <v>1</v>
      </c>
      <c r="O258" s="222">
        <v>1</v>
      </c>
      <c r="P258" s="222">
        <v>1</v>
      </c>
      <c r="Q258" s="222">
        <v>1</v>
      </c>
      <c r="R258" s="222">
        <v>1</v>
      </c>
      <c r="S258" s="222">
        <v>1</v>
      </c>
      <c r="U258" s="222">
        <v>1</v>
      </c>
      <c r="W258" s="222">
        <v>1</v>
      </c>
      <c r="Y258" s="222">
        <v>2</v>
      </c>
      <c r="AA258" s="222">
        <v>1</v>
      </c>
      <c r="AB258" s="222">
        <v>3</v>
      </c>
      <c r="AC258" s="222">
        <v>2</v>
      </c>
      <c r="AD258" s="222">
        <v>1</v>
      </c>
      <c r="AE258" s="222">
        <v>1</v>
      </c>
    </row>
    <row r="259" spans="4:33" hidden="1" x14ac:dyDescent="0.25">
      <c r="D259" s="222">
        <v>19.760000000000002</v>
      </c>
      <c r="H259" s="223">
        <v>36.71</v>
      </c>
      <c r="I259" s="222">
        <v>65.75</v>
      </c>
      <c r="J259" s="222">
        <v>43.07</v>
      </c>
      <c r="K259" s="222">
        <v>20.63</v>
      </c>
      <c r="O259" s="222">
        <v>22.26</v>
      </c>
      <c r="P259" s="222">
        <v>22.57</v>
      </c>
      <c r="Q259" s="222">
        <v>22.08</v>
      </c>
      <c r="R259" s="222">
        <v>21.38</v>
      </c>
      <c r="S259" s="222">
        <v>20.46</v>
      </c>
      <c r="U259" s="222">
        <v>22.89</v>
      </c>
      <c r="W259" s="222">
        <v>21.58</v>
      </c>
      <c r="Y259" s="222">
        <v>45.260000000000005</v>
      </c>
      <c r="AA259" s="222">
        <v>20.98</v>
      </c>
      <c r="AB259" s="222">
        <v>65.510000000000005</v>
      </c>
      <c r="AC259" s="222">
        <v>39.94</v>
      </c>
      <c r="AD259" s="222">
        <v>19.059999999999999</v>
      </c>
      <c r="AE259" s="222">
        <v>20.38</v>
      </c>
    </row>
    <row r="260" spans="4:33" hidden="1" x14ac:dyDescent="0.25">
      <c r="D260" s="289">
        <v>44256</v>
      </c>
      <c r="H260" s="290">
        <v>44260</v>
      </c>
      <c r="I260" s="289">
        <v>44261</v>
      </c>
      <c r="J260" s="289">
        <v>44262</v>
      </c>
      <c r="K260" s="289">
        <v>44263</v>
      </c>
      <c r="O260" s="289">
        <v>44267</v>
      </c>
      <c r="P260" s="289">
        <v>44268</v>
      </c>
      <c r="Q260" s="289">
        <v>44269</v>
      </c>
      <c r="R260" s="289">
        <v>44270</v>
      </c>
      <c r="S260" s="289">
        <v>44271</v>
      </c>
      <c r="U260" s="289">
        <v>44273</v>
      </c>
      <c r="W260" s="289">
        <v>44275</v>
      </c>
      <c r="Y260" s="289">
        <v>44277</v>
      </c>
      <c r="AA260" s="289">
        <v>44279</v>
      </c>
      <c r="AB260" s="289">
        <v>44280</v>
      </c>
      <c r="AC260" s="289">
        <v>44281</v>
      </c>
      <c r="AD260" s="289">
        <v>44282</v>
      </c>
      <c r="AE260" s="289">
        <v>44283</v>
      </c>
    </row>
    <row r="261" spans="4:33" hidden="1" x14ac:dyDescent="0.25">
      <c r="D261" s="222">
        <v>-2146826273</v>
      </c>
      <c r="E261" s="222">
        <v>-2146826273</v>
      </c>
      <c r="F261" s="222">
        <v>-2146826273</v>
      </c>
      <c r="G261" s="222">
        <v>-2146826273</v>
      </c>
      <c r="H261" s="222">
        <v>-2146826273</v>
      </c>
      <c r="I261" s="222">
        <v>-2146826273</v>
      </c>
      <c r="J261" s="222">
        <v>-2146826273</v>
      </c>
      <c r="K261" s="222">
        <v>-2146826273</v>
      </c>
      <c r="L261" s="222">
        <v>-2146826273</v>
      </c>
      <c r="M261" s="222">
        <v>-2146826273</v>
      </c>
      <c r="N261" s="222">
        <v>-2146826273</v>
      </c>
      <c r="O261" s="222">
        <v>-2146826273</v>
      </c>
      <c r="P261" s="222">
        <v>-2146826273</v>
      </c>
      <c r="Q261" s="222">
        <v>-2146826273</v>
      </c>
      <c r="R261" s="222">
        <v>-2146826273</v>
      </c>
      <c r="S261" s="222">
        <v>-2146826273</v>
      </c>
      <c r="T261" s="222">
        <v>-2146826273</v>
      </c>
      <c r="U261" s="222">
        <v>-2146826273</v>
      </c>
      <c r="V261" s="222">
        <v>-2146826273</v>
      </c>
      <c r="W261" s="222">
        <v>-2146826273</v>
      </c>
      <c r="X261" s="222">
        <v>-2146826273</v>
      </c>
      <c r="Y261" s="222">
        <v>-2146826273</v>
      </c>
      <c r="Z261" s="222">
        <v>-2146826273</v>
      </c>
      <c r="AA261" s="222">
        <v>-2146826273</v>
      </c>
      <c r="AB261" s="222">
        <v>-2146826273</v>
      </c>
      <c r="AC261" s="222">
        <v>-2146826273</v>
      </c>
      <c r="AD261" s="222">
        <v>-2146826273</v>
      </c>
      <c r="AE261" s="222">
        <v>-2146826273</v>
      </c>
      <c r="AF261" s="222">
        <v>-2146826273</v>
      </c>
      <c r="AG261" s="222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22" customFormat="1" x14ac:dyDescent="0.25">
      <c r="B1244" s="220"/>
      <c r="C1244" s="233"/>
      <c r="E1244" s="223"/>
      <c r="I1244" s="222" t="s">
        <v>256</v>
      </c>
    </row>
  </sheetData>
  <mergeCells count="51">
    <mergeCell ref="AA235:AB238"/>
    <mergeCell ref="AC235:AD235"/>
    <mergeCell ref="AC236:AD236"/>
    <mergeCell ref="AC237:AD237"/>
    <mergeCell ref="AC238:AD238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</mergeCells>
  <conditionalFormatting sqref="D163:E163">
    <cfRule type="expression" dxfId="34" priority="74">
      <formula>IF(COUNT(D$149)&gt;0,IF(D163="",1,0),0)</formula>
    </cfRule>
  </conditionalFormatting>
  <conditionalFormatting sqref="D174:E174">
    <cfRule type="expression" dxfId="33" priority="81">
      <formula>IF(COUNT(D$149)&gt;0,IF(D174="",1,0),0)</formula>
    </cfRule>
  </conditionalFormatting>
  <conditionalFormatting sqref="D36:AG36">
    <cfRule type="expression" dxfId="32" priority="24">
      <formula>IF(COUNT(#REF!)&gt;0,IF(D36="",1,0),0)</formula>
    </cfRule>
  </conditionalFormatting>
  <conditionalFormatting sqref="D40:AG40">
    <cfRule type="expression" dxfId="31" priority="17">
      <formula>IF(COUNT(#REF!)&gt;0,IF(D40="",1,0),0)</formula>
    </cfRule>
  </conditionalFormatting>
  <conditionalFormatting sqref="D80:AG80">
    <cfRule type="expression" dxfId="30" priority="12">
      <formula>IF(COUNT(#REF!)&gt;0,IF(D80="",1,0),0)</formula>
    </cfRule>
  </conditionalFormatting>
  <conditionalFormatting sqref="D4:AH9">
    <cfRule type="expression" dxfId="29" priority="59">
      <formula>IF(COUNT(#REF!)&gt;0,IF(D4="",1,0),0)</formula>
    </cfRule>
  </conditionalFormatting>
  <conditionalFormatting sqref="D12:AH17">
    <cfRule type="expression" dxfId="28" priority="11">
      <formula>IF(COUNT(#REF!)&gt;0,IF(D12="",1,0),0)</formula>
    </cfRule>
  </conditionalFormatting>
  <conditionalFormatting sqref="D20:AH25">
    <cfRule type="expression" dxfId="27" priority="8">
      <formula>IF(COUNT(#REF!)&gt;0,IF(D20="",1,0),0)</formula>
    </cfRule>
  </conditionalFormatting>
  <conditionalFormatting sqref="D28:AH33">
    <cfRule type="expression" dxfId="26" priority="7">
      <formula>IF(COUNT(#REF!)&gt;0,IF(D28="",1,0),0)</formula>
    </cfRule>
  </conditionalFormatting>
  <conditionalFormatting sqref="D37:AH39">
    <cfRule type="expression" dxfId="25" priority="6">
      <formula>IF(COUNT(#REF!)&gt;0,IF(D37="",1,0),0)</formula>
    </cfRule>
  </conditionalFormatting>
  <conditionalFormatting sqref="D41:AH41 D155:AH155 D157:AH157 D166:AH166 D168:AH168 D177:AH177 D179:AH179">
    <cfRule type="expression" dxfId="24" priority="97">
      <formula>IF(COUNT(#REF!)&gt;0,IF(D41="",1,0),0)</formula>
    </cfRule>
  </conditionalFormatting>
  <conditionalFormatting sqref="D44:AH49">
    <cfRule type="expression" dxfId="23" priority="5">
      <formula>IF(COUNT(#REF!)&gt;0,IF(D44="",1,0),0)</formula>
    </cfRule>
  </conditionalFormatting>
  <conditionalFormatting sqref="D52:AH57">
    <cfRule type="expression" dxfId="22" priority="4">
      <formula>IF(COUNT(#REF!)&gt;0,IF(D52="",1,0),0)</formula>
    </cfRule>
  </conditionalFormatting>
  <conditionalFormatting sqref="D60:AH65">
    <cfRule type="expression" dxfId="21" priority="3">
      <formula>IF(COUNT(#REF!)&gt;0,IF(D60="",1,0),0)</formula>
    </cfRule>
  </conditionalFormatting>
  <conditionalFormatting sqref="D68:AH68 D69:AI69 D70:AH73">
    <cfRule type="expression" dxfId="20" priority="2">
      <formula>IF(COUNT(#REF!)&gt;0,IF(D68="",1,0),0)</formula>
    </cfRule>
  </conditionalFormatting>
  <conditionalFormatting sqref="D76:AH79">
    <cfRule type="expression" dxfId="19" priority="1">
      <formula>IF(COUNT(#REF!)&gt;0,IF(D76="",1,0),0)</formula>
    </cfRule>
  </conditionalFormatting>
  <conditionalFormatting sqref="D81:AH81">
    <cfRule type="expression" dxfId="18" priority="55">
      <formula>IF(COUNT(#REF!)&gt;0,IF(D81="",1,0),0)</formula>
    </cfRule>
  </conditionalFormatting>
  <conditionalFormatting sqref="D82:AH82">
    <cfRule type="expression" dxfId="17" priority="101">
      <formula>IF(COUNT(D76)&gt;0,IF(D82="",1,0),0)</formula>
    </cfRule>
  </conditionalFormatting>
  <conditionalFormatting sqref="D152:AH154">
    <cfRule type="expression" dxfId="16" priority="60">
      <formula>IF(COUNT(D$149)&gt;0,IF(D152="",1,0),0)</formula>
    </cfRule>
  </conditionalFormatting>
  <conditionalFormatting sqref="D156:AH156">
    <cfRule type="expression" dxfId="15" priority="90">
      <formula>IF(COUNT(D$149)&gt;0,IF(D156="",1,0),0)</formula>
    </cfRule>
  </conditionalFormatting>
  <conditionalFormatting sqref="D188:AH188">
    <cfRule type="expression" dxfId="14" priority="54">
      <formula>IF(COUNT(#REF!)&gt;0,IF(D188="",1,0),0)</formula>
    </cfRule>
  </conditionalFormatting>
  <conditionalFormatting sqref="D190:AH190">
    <cfRule type="expression" dxfId="13" priority="53">
      <formula>IF(COUNT(#REF!)&gt;0,IF(D190="",1,0),0)</formula>
    </cfRule>
  </conditionalFormatting>
  <conditionalFormatting sqref="G163:H163">
    <cfRule type="expression" dxfId="12" priority="83">
      <formula>IF(COUNT(G$149)&gt;0,IF(G163="",1,0),0)</formula>
    </cfRule>
  </conditionalFormatting>
  <conditionalFormatting sqref="K174:L174">
    <cfRule type="expression" dxfId="11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10" priority="89">
      <formula>IF(COUNT(D$171)&gt;0,IF(D174="",1,0),0)</formula>
    </cfRule>
  </conditionalFormatting>
  <conditionalFormatting sqref="N185:AG185 AH185:AH187 L186:AG187 D189:AH189">
    <cfRule type="expression" dxfId="9" priority="88">
      <formula>IF(COUNT(D$182)&gt;0,IF(D185="",1,0),0)</formula>
    </cfRule>
  </conditionalFormatting>
  <conditionalFormatting sqref="O163 S163:AB163 AE163 AG163 AH163:AH165 D164:H164 N164:AG165 D165:M165 D167:AH167">
    <cfRule type="expression" dxfId="8" priority="98">
      <formula>IF(COUNT(D$160)&gt;0,IF(D163="",1,0),0)</formula>
    </cfRule>
  </conditionalFormatting>
  <conditionalFormatting sqref="P163:R163">
    <cfRule type="expression" dxfId="7" priority="63">
      <formula>IF(COUNT(P$149)&gt;0,IF(P163="",1,0),0)</formula>
    </cfRule>
  </conditionalFormatting>
  <conditionalFormatting sqref="Q174">
    <cfRule type="expression" dxfId="6" priority="67">
      <formula>IF(COUNT(Q$149)&gt;0,IF(Q174="",1,0),0)</formula>
    </cfRule>
  </conditionalFormatting>
  <conditionalFormatting sqref="AC163:AD163">
    <cfRule type="expression" dxfId="5" priority="78">
      <formula>IF(COUNT(AC$149)&gt;0,IF(AC163="",1,0),0)</formula>
    </cfRule>
  </conditionalFormatting>
  <conditionalFormatting sqref="AC174:AD174">
    <cfRule type="expression" dxfId="4" priority="77">
      <formula>IF(COUNT(AC$149)&gt;0,IF(AC174="",1,0),0)</formula>
    </cfRule>
  </conditionalFormatting>
  <conditionalFormatting sqref="AF163">
    <cfRule type="expression" dxfId="3" priority="75">
      <formula>IF(COUNT(AF$149)&gt;0,IF(AF163="",1,0),0)</formula>
    </cfRule>
  </conditionalFormatting>
  <conditionalFormatting sqref="AF174">
    <cfRule type="expression" dxfId="2" priority="76">
      <formula>IF(COUNT(AF$149)&gt;0,IF(AF174="",1,0),0)</formula>
    </cfRule>
  </conditionalFormatting>
  <conditionalFormatting sqref="AH36 AH40">
    <cfRule type="expression" dxfId="1" priority="96">
      <formula>IF(COUNT(#REF!)&gt;0,IF(AH28="",1,0),0)</formula>
    </cfRule>
  </conditionalFormatting>
  <conditionalFormatting sqref="AH80">
    <cfRule type="expression" dxfId="0" priority="102">
      <formula>IF(COUNT(AH75)&gt;0,IF(AH80="",1,0),0)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topLeftCell="B14" zoomScale="55" zoomScaleNormal="55" workbookViewId="0">
      <selection activeCell="G40" sqref="G40"/>
    </sheetView>
  </sheetViews>
  <sheetFormatPr baseColWidth="10" defaultColWidth="11" defaultRowHeight="23.4" x14ac:dyDescent="0.45"/>
  <cols>
    <col min="1" max="9" width="40.8984375" style="124" customWidth="1"/>
    <col min="10" max="10" width="11" style="124"/>
    <col min="11" max="11" width="11.69921875" style="124" bestFit="1" customWidth="1"/>
    <col min="12" max="16384" width="11" style="124"/>
  </cols>
  <sheetData>
    <row r="1" spans="1:11" ht="24" thickBot="1" x14ac:dyDescent="0.5">
      <c r="A1" s="131" t="s">
        <v>319</v>
      </c>
      <c r="B1" s="504" t="s">
        <v>144</v>
      </c>
      <c r="C1" s="505"/>
      <c r="D1" s="505"/>
      <c r="E1" s="505"/>
      <c r="F1" s="505"/>
      <c r="G1" s="505"/>
      <c r="H1" s="505"/>
      <c r="I1" s="505"/>
    </row>
    <row r="2" spans="1:11" x14ac:dyDescent="0.45">
      <c r="A2" s="125" t="s">
        <v>99</v>
      </c>
      <c r="B2" s="126" t="s">
        <v>100</v>
      </c>
      <c r="C2" s="126" t="s">
        <v>101</v>
      </c>
      <c r="D2" s="126" t="s">
        <v>102</v>
      </c>
      <c r="E2" s="126" t="s">
        <v>103</v>
      </c>
      <c r="F2" s="126" t="s">
        <v>104</v>
      </c>
      <c r="G2" s="126" t="s">
        <v>105</v>
      </c>
      <c r="H2" s="126" t="s">
        <v>109</v>
      </c>
      <c r="I2" s="126" t="s">
        <v>110</v>
      </c>
    </row>
    <row r="3" spans="1:11" ht="24" thickBot="1" x14ac:dyDescent="0.5">
      <c r="A3" s="127"/>
      <c r="B3" s="128" t="s">
        <v>106</v>
      </c>
      <c r="C3" s="128" t="s">
        <v>107</v>
      </c>
      <c r="D3" s="128" t="s">
        <v>107</v>
      </c>
      <c r="E3" s="128" t="s">
        <v>107</v>
      </c>
      <c r="F3" s="128" t="s">
        <v>41</v>
      </c>
      <c r="G3" s="128" t="s">
        <v>107</v>
      </c>
      <c r="H3" s="128" t="s">
        <v>41</v>
      </c>
      <c r="I3" s="128" t="s">
        <v>107</v>
      </c>
    </row>
    <row r="4" spans="1:11" x14ac:dyDescent="0.45">
      <c r="A4" s="129">
        <v>45170</v>
      </c>
      <c r="B4" s="321">
        <v>69</v>
      </c>
      <c r="C4" s="317">
        <v>693.00234146341461</v>
      </c>
      <c r="D4" s="317">
        <v>90.264694988020096</v>
      </c>
      <c r="E4" s="317">
        <v>783.26703645143471</v>
      </c>
      <c r="F4" s="389">
        <v>1E-3</v>
      </c>
      <c r="G4" s="317">
        <v>7.8326703645143474E-3</v>
      </c>
      <c r="H4" s="317">
        <v>0.5</v>
      </c>
      <c r="I4" s="318">
        <v>3.9163351822571735</v>
      </c>
      <c r="J4" s="159"/>
      <c r="K4" s="331"/>
    </row>
    <row r="5" spans="1:11" x14ac:dyDescent="0.45">
      <c r="A5" s="129">
        <v>45171</v>
      </c>
      <c r="B5" s="321">
        <v>46</v>
      </c>
      <c r="C5" s="317">
        <v>462.00156097560978</v>
      </c>
      <c r="D5" s="317">
        <v>60.176463325346731</v>
      </c>
      <c r="E5" s="317">
        <v>522.17802430095651</v>
      </c>
      <c r="F5" s="389">
        <v>1E-3</v>
      </c>
      <c r="G5" s="317">
        <v>5.2217802430095652E-3</v>
      </c>
      <c r="H5" s="317">
        <v>0.5</v>
      </c>
      <c r="I5" s="318">
        <v>2.6108901215047826</v>
      </c>
      <c r="J5" s="159"/>
      <c r="K5" s="331"/>
    </row>
    <row r="6" spans="1:11" x14ac:dyDescent="0.45">
      <c r="A6" s="129">
        <v>45172</v>
      </c>
      <c r="B6" s="321">
        <v>46</v>
      </c>
      <c r="C6" s="317">
        <v>462.00156097560978</v>
      </c>
      <c r="D6" s="317">
        <v>60.176463325346731</v>
      </c>
      <c r="E6" s="317">
        <v>522.17802430095651</v>
      </c>
      <c r="F6" s="389">
        <v>1E-3</v>
      </c>
      <c r="G6" s="317">
        <v>5.2217802430095652E-3</v>
      </c>
      <c r="H6" s="317">
        <v>0.6</v>
      </c>
      <c r="I6" s="318">
        <v>3.1330681458057388</v>
      </c>
      <c r="J6" s="159"/>
      <c r="K6" s="331"/>
    </row>
    <row r="7" spans="1:11" x14ac:dyDescent="0.45">
      <c r="A7" s="129">
        <v>45173</v>
      </c>
      <c r="B7" s="321">
        <v>35</v>
      </c>
      <c r="C7" s="317">
        <v>351.52292682926833</v>
      </c>
      <c r="D7" s="317">
        <v>45.786439486676784</v>
      </c>
      <c r="E7" s="317">
        <v>397.30936631594511</v>
      </c>
      <c r="F7" s="389">
        <v>1E-3</v>
      </c>
      <c r="G7" s="317">
        <v>3.9730936631594514E-3</v>
      </c>
      <c r="H7" s="317">
        <v>0.6</v>
      </c>
      <c r="I7" s="318">
        <v>2.3838561978956703</v>
      </c>
      <c r="J7" s="159"/>
      <c r="K7" s="331"/>
    </row>
    <row r="8" spans="1:11" x14ac:dyDescent="0.45">
      <c r="A8" s="129">
        <v>45174</v>
      </c>
      <c r="B8" s="321">
        <v>40</v>
      </c>
      <c r="C8" s="317">
        <v>401.74048780487806</v>
      </c>
      <c r="D8" s="317">
        <v>52.327359413344993</v>
      </c>
      <c r="E8" s="317">
        <v>454.06784721822305</v>
      </c>
      <c r="F8" s="389">
        <v>1E-3</v>
      </c>
      <c r="G8" s="317">
        <v>4.5406784721822311E-3</v>
      </c>
      <c r="H8" s="317">
        <v>0.8</v>
      </c>
      <c r="I8" s="318">
        <v>3.6325427777457846</v>
      </c>
      <c r="J8" s="159"/>
      <c r="K8" s="331"/>
    </row>
    <row r="9" spans="1:11" x14ac:dyDescent="0.45">
      <c r="A9" s="129">
        <v>45175</v>
      </c>
      <c r="B9" s="321">
        <v>48</v>
      </c>
      <c r="C9" s="317">
        <v>482.08858536585376</v>
      </c>
      <c r="D9" s="317">
        <v>62.792831296013787</v>
      </c>
      <c r="E9" s="317">
        <v>544.88141666186755</v>
      </c>
      <c r="F9" s="389">
        <v>1E-3</v>
      </c>
      <c r="G9" s="317">
        <v>5.4488141666186752E-3</v>
      </c>
      <c r="H9" s="317">
        <v>0.6</v>
      </c>
      <c r="I9" s="318">
        <v>3.2692884999712049</v>
      </c>
      <c r="J9" s="159"/>
      <c r="K9" s="331"/>
    </row>
    <row r="10" spans="1:11" x14ac:dyDescent="0.45">
      <c r="A10" s="129">
        <v>45176</v>
      </c>
      <c r="B10" s="321">
        <v>45</v>
      </c>
      <c r="C10" s="317">
        <v>451.95804878048784</v>
      </c>
      <c r="D10" s="317">
        <v>58.868279340013032</v>
      </c>
      <c r="E10" s="317">
        <v>510.82632812050088</v>
      </c>
      <c r="F10" s="389">
        <v>1E-3</v>
      </c>
      <c r="G10" s="317">
        <v>5.108263281205009E-3</v>
      </c>
      <c r="H10" s="317">
        <v>0.8</v>
      </c>
      <c r="I10" s="318">
        <v>4.0866106249640071</v>
      </c>
      <c r="J10" s="159"/>
      <c r="K10" s="331"/>
    </row>
    <row r="11" spans="1:11" x14ac:dyDescent="0.45">
      <c r="A11" s="129">
        <v>45177</v>
      </c>
      <c r="B11" s="321">
        <v>45</v>
      </c>
      <c r="C11" s="317">
        <v>451.95804878048784</v>
      </c>
      <c r="D11" s="317">
        <v>58.868279340013032</v>
      </c>
      <c r="E11" s="317">
        <v>510.82632812050088</v>
      </c>
      <c r="F11" s="389">
        <v>1E-3</v>
      </c>
      <c r="G11" s="317">
        <v>5.108263281205009E-3</v>
      </c>
      <c r="H11" s="317">
        <v>0.9</v>
      </c>
      <c r="I11" s="318">
        <v>4.5974369530845083</v>
      </c>
      <c r="J11" s="159"/>
      <c r="K11" s="331"/>
    </row>
    <row r="12" spans="1:11" x14ac:dyDescent="0.45">
      <c r="A12" s="129">
        <v>45178</v>
      </c>
      <c r="B12" s="321">
        <v>29</v>
      </c>
      <c r="C12" s="317">
        <v>291.26185365853661</v>
      </c>
      <c r="D12" s="317">
        <v>37.937335574675103</v>
      </c>
      <c r="E12" s="317">
        <v>329.19918923321171</v>
      </c>
      <c r="F12" s="389">
        <v>1E-3</v>
      </c>
      <c r="G12" s="317">
        <v>3.2919918923321172E-3</v>
      </c>
      <c r="H12" s="317">
        <v>1</v>
      </c>
      <c r="I12" s="318">
        <v>3.291991892332117</v>
      </c>
      <c r="J12" s="159"/>
      <c r="K12" s="331"/>
    </row>
    <row r="13" spans="1:11" x14ac:dyDescent="0.45">
      <c r="A13" s="129">
        <v>45179</v>
      </c>
      <c r="B13" s="321">
        <v>18</v>
      </c>
      <c r="C13" s="317">
        <v>180.78321951219513</v>
      </c>
      <c r="D13" s="317">
        <v>23.547311736005213</v>
      </c>
      <c r="E13" s="317">
        <v>204.33053124820034</v>
      </c>
      <c r="F13" s="389">
        <v>1E-3</v>
      </c>
      <c r="G13" s="317">
        <v>2.0433053124820034E-3</v>
      </c>
      <c r="H13" s="317">
        <v>0.9</v>
      </c>
      <c r="I13" s="318">
        <v>1.8389747812338033</v>
      </c>
      <c r="J13" s="159"/>
      <c r="K13" s="331"/>
    </row>
    <row r="14" spans="1:11" x14ac:dyDescent="0.45">
      <c r="A14" s="129">
        <v>45180</v>
      </c>
      <c r="B14" s="321">
        <v>34</v>
      </c>
      <c r="C14" s="317">
        <v>341.47941463414639</v>
      </c>
      <c r="D14" s="317">
        <v>44.478255501343199</v>
      </c>
      <c r="E14" s="317">
        <v>385.95767013548959</v>
      </c>
      <c r="F14" s="389">
        <v>1E-3</v>
      </c>
      <c r="G14" s="317">
        <v>3.859576701354896E-3</v>
      </c>
      <c r="H14" s="317">
        <v>0.8</v>
      </c>
      <c r="I14" s="318">
        <v>3.0876613610839172</v>
      </c>
      <c r="J14" s="159"/>
      <c r="K14" s="331"/>
    </row>
    <row r="15" spans="1:11" x14ac:dyDescent="0.45">
      <c r="A15" s="129">
        <v>45181</v>
      </c>
      <c r="B15" s="321">
        <v>51</v>
      </c>
      <c r="C15" s="317">
        <v>512.21912195121945</v>
      </c>
      <c r="D15" s="317">
        <v>66.717383252014884</v>
      </c>
      <c r="E15" s="317">
        <v>578.93650520323433</v>
      </c>
      <c r="F15" s="389">
        <v>1E-3</v>
      </c>
      <c r="G15" s="317">
        <v>5.789365052032344E-3</v>
      </c>
      <c r="H15" s="317">
        <v>0.8</v>
      </c>
      <c r="I15" s="318">
        <v>4.6314920416258749</v>
      </c>
      <c r="J15" s="159"/>
      <c r="K15" s="331"/>
    </row>
    <row r="16" spans="1:11" x14ac:dyDescent="0.45">
      <c r="A16" s="129">
        <v>45182</v>
      </c>
      <c r="B16" s="321">
        <v>18</v>
      </c>
      <c r="C16" s="317">
        <v>180.78321951219513</v>
      </c>
      <c r="D16" s="317">
        <v>23.547311736005213</v>
      </c>
      <c r="E16" s="317">
        <v>204.33053124820034</v>
      </c>
      <c r="F16" s="389">
        <v>1E-3</v>
      </c>
      <c r="G16" s="317">
        <v>2.0433053124820034E-3</v>
      </c>
      <c r="H16" s="317">
        <v>1</v>
      </c>
      <c r="I16" s="318">
        <v>2.0433053124820035</v>
      </c>
      <c r="J16" s="159"/>
      <c r="K16" s="331"/>
    </row>
    <row r="17" spans="1:11" x14ac:dyDescent="0.45">
      <c r="A17" s="129">
        <v>45183</v>
      </c>
      <c r="B17" s="321">
        <v>42</v>
      </c>
      <c r="C17" s="317">
        <v>421.82751219512198</v>
      </c>
      <c r="D17" s="317">
        <v>54.943727384012163</v>
      </c>
      <c r="E17" s="317">
        <v>476.77123957913415</v>
      </c>
      <c r="F17" s="389">
        <v>1E-3</v>
      </c>
      <c r="G17" s="317">
        <v>4.767712395791341E-3</v>
      </c>
      <c r="H17" s="317">
        <v>1</v>
      </c>
      <c r="I17" s="318">
        <v>4.7677123957913414</v>
      </c>
      <c r="J17" s="159"/>
      <c r="K17" s="331"/>
    </row>
    <row r="18" spans="1:11" x14ac:dyDescent="0.45">
      <c r="A18" s="129">
        <v>45184</v>
      </c>
      <c r="B18" s="321">
        <v>22</v>
      </c>
      <c r="C18" s="317">
        <v>220.95726829268295</v>
      </c>
      <c r="D18" s="317">
        <v>28.780047677339724</v>
      </c>
      <c r="E18" s="317">
        <v>249.73731597002268</v>
      </c>
      <c r="F18" s="389">
        <v>1E-3</v>
      </c>
      <c r="G18" s="317">
        <v>2.4973731597002268E-3</v>
      </c>
      <c r="H18" s="317">
        <v>0.9</v>
      </c>
      <c r="I18" s="318">
        <v>2.2476358437302042</v>
      </c>
      <c r="J18" s="159"/>
      <c r="K18" s="331"/>
    </row>
    <row r="19" spans="1:11" x14ac:dyDescent="0.45">
      <c r="A19" s="129">
        <v>45185</v>
      </c>
      <c r="B19" s="321">
        <v>54</v>
      </c>
      <c r="C19" s="317">
        <v>542.34965853658537</v>
      </c>
      <c r="D19" s="317">
        <v>70.641935208015639</v>
      </c>
      <c r="E19" s="317">
        <v>612.991593744601</v>
      </c>
      <c r="F19" s="389">
        <v>1E-3</v>
      </c>
      <c r="G19" s="317">
        <v>6.1299159374460102E-3</v>
      </c>
      <c r="H19" s="317">
        <v>0.9</v>
      </c>
      <c r="I19" s="318">
        <v>5.5169243437014099</v>
      </c>
      <c r="J19" s="159"/>
      <c r="K19" s="331"/>
    </row>
    <row r="20" spans="1:11" x14ac:dyDescent="0.45">
      <c r="A20" s="129">
        <v>45186</v>
      </c>
      <c r="B20" s="321">
        <v>42</v>
      </c>
      <c r="C20" s="317">
        <v>421.82751219512198</v>
      </c>
      <c r="D20" s="317">
        <v>54.943727384012163</v>
      </c>
      <c r="E20" s="317">
        <v>476.77123957913415</v>
      </c>
      <c r="F20" s="389">
        <v>1E-3</v>
      </c>
      <c r="G20" s="317">
        <v>4.767712395791341E-3</v>
      </c>
      <c r="H20" s="317">
        <v>0.9</v>
      </c>
      <c r="I20" s="318">
        <v>4.2909411562122077</v>
      </c>
      <c r="J20" s="159"/>
      <c r="K20" s="331"/>
    </row>
    <row r="21" spans="1:11" x14ac:dyDescent="0.45">
      <c r="A21" s="129">
        <v>45187</v>
      </c>
      <c r="B21" s="321">
        <v>33</v>
      </c>
      <c r="C21" s="317">
        <v>331.4359024390244</v>
      </c>
      <c r="D21" s="317">
        <v>43.170071516009557</v>
      </c>
      <c r="E21" s="317">
        <v>374.60597395503396</v>
      </c>
      <c r="F21" s="389">
        <v>1E-3</v>
      </c>
      <c r="G21" s="317">
        <v>3.7460597395503397E-3</v>
      </c>
      <c r="H21" s="317">
        <v>0.9</v>
      </c>
      <c r="I21" s="318">
        <v>3.3714537655953056</v>
      </c>
      <c r="J21" s="159"/>
      <c r="K21" s="331"/>
    </row>
    <row r="22" spans="1:11" x14ac:dyDescent="0.45">
      <c r="A22" s="129">
        <v>45188</v>
      </c>
      <c r="B22" s="321">
        <v>40</v>
      </c>
      <c r="C22" s="317">
        <v>401.74048780487806</v>
      </c>
      <c r="D22" s="317">
        <v>52.327359413344993</v>
      </c>
      <c r="E22" s="317">
        <v>454.06784721822305</v>
      </c>
      <c r="F22" s="389">
        <v>1E-3</v>
      </c>
      <c r="G22" s="317">
        <v>4.5406784721822311E-3</v>
      </c>
      <c r="H22" s="317">
        <v>0.9</v>
      </c>
      <c r="I22" s="318">
        <v>4.0866106249640071</v>
      </c>
      <c r="J22" s="159"/>
      <c r="K22" s="331"/>
    </row>
    <row r="23" spans="1:11" x14ac:dyDescent="0.45">
      <c r="A23" s="129">
        <v>45189</v>
      </c>
      <c r="B23" s="321">
        <v>40</v>
      </c>
      <c r="C23" s="317">
        <v>401.74048780487806</v>
      </c>
      <c r="D23" s="317">
        <v>52.327359413344993</v>
      </c>
      <c r="E23" s="317">
        <v>454.06784721822305</v>
      </c>
      <c r="F23" s="389">
        <v>1E-3</v>
      </c>
      <c r="G23" s="317">
        <v>4.5406784721822311E-3</v>
      </c>
      <c r="H23" s="317">
        <v>0.4</v>
      </c>
      <c r="I23" s="318">
        <v>1.8162713888728923</v>
      </c>
      <c r="J23" s="159"/>
      <c r="K23" s="331"/>
    </row>
    <row r="24" spans="1:11" x14ac:dyDescent="0.45">
      <c r="A24" s="129">
        <v>45190</v>
      </c>
      <c r="B24" s="321">
        <v>35</v>
      </c>
      <c r="C24" s="317">
        <v>351.52292682926833</v>
      </c>
      <c r="D24" s="317">
        <v>45.786439486676784</v>
      </c>
      <c r="E24" s="317">
        <v>397.30936631594511</v>
      </c>
      <c r="F24" s="389">
        <v>1E-3</v>
      </c>
      <c r="G24" s="317">
        <v>3.9730936631594514E-3</v>
      </c>
      <c r="H24" s="317">
        <v>0.7</v>
      </c>
      <c r="I24" s="318">
        <v>2.7811655642116153</v>
      </c>
      <c r="J24" s="159"/>
      <c r="K24" s="331"/>
    </row>
    <row r="25" spans="1:11" x14ac:dyDescent="0.45">
      <c r="A25" s="129">
        <v>45191</v>
      </c>
      <c r="B25" s="321">
        <v>30</v>
      </c>
      <c r="C25" s="317">
        <v>301.30536585365854</v>
      </c>
      <c r="D25" s="317">
        <v>39.245519560008688</v>
      </c>
      <c r="E25" s="317">
        <v>340.55088541366723</v>
      </c>
      <c r="F25" s="389">
        <v>1E-3</v>
      </c>
      <c r="G25" s="317">
        <v>3.4055088541366722E-3</v>
      </c>
      <c r="H25" s="317">
        <v>1</v>
      </c>
      <c r="I25" s="318">
        <v>3.4055088541366723</v>
      </c>
      <c r="J25" s="159"/>
      <c r="K25" s="331"/>
    </row>
    <row r="26" spans="1:11" x14ac:dyDescent="0.45">
      <c r="A26" s="129">
        <v>45192</v>
      </c>
      <c r="B26" s="321">
        <v>34</v>
      </c>
      <c r="C26" s="317">
        <v>341.47941463414639</v>
      </c>
      <c r="D26" s="317">
        <v>44.478255501343199</v>
      </c>
      <c r="E26" s="317">
        <v>385.95767013548959</v>
      </c>
      <c r="F26" s="389">
        <v>1E-3</v>
      </c>
      <c r="G26" s="317">
        <v>3.859576701354896E-3</v>
      </c>
      <c r="H26" s="317">
        <v>0.9</v>
      </c>
      <c r="I26" s="318">
        <v>3.4736190312194064</v>
      </c>
      <c r="J26" s="159"/>
      <c r="K26" s="331"/>
    </row>
    <row r="27" spans="1:11" x14ac:dyDescent="0.45">
      <c r="A27" s="129">
        <v>45193</v>
      </c>
      <c r="B27" s="321">
        <v>41</v>
      </c>
      <c r="C27" s="317">
        <v>411.78400000000005</v>
      </c>
      <c r="D27" s="317">
        <v>53.635543398678578</v>
      </c>
      <c r="E27" s="317">
        <v>465.41954339867863</v>
      </c>
      <c r="F27" s="389">
        <v>1E-3</v>
      </c>
      <c r="G27" s="317">
        <v>4.6541954339867865E-3</v>
      </c>
      <c r="H27" s="317">
        <v>0.6</v>
      </c>
      <c r="I27" s="318">
        <v>2.7925172603920716</v>
      </c>
      <c r="J27" s="159"/>
      <c r="K27" s="331"/>
    </row>
    <row r="28" spans="1:11" x14ac:dyDescent="0.45">
      <c r="A28" s="129">
        <v>45194</v>
      </c>
      <c r="B28" s="321">
        <v>18</v>
      </c>
      <c r="C28" s="317">
        <v>180.78321951219513</v>
      </c>
      <c r="D28" s="317">
        <v>23.547311736005213</v>
      </c>
      <c r="E28" s="317">
        <v>204.33053124820034</v>
      </c>
      <c r="F28" s="389">
        <v>1E-3</v>
      </c>
      <c r="G28" s="317">
        <v>2.0433053124820034E-3</v>
      </c>
      <c r="H28" s="317">
        <v>0.6</v>
      </c>
      <c r="I28" s="318">
        <v>1.225983187489202</v>
      </c>
      <c r="J28" s="159"/>
      <c r="K28" s="331"/>
    </row>
    <row r="29" spans="1:11" x14ac:dyDescent="0.45">
      <c r="A29" s="129">
        <v>45195</v>
      </c>
      <c r="B29" s="321">
        <v>18</v>
      </c>
      <c r="C29" s="317">
        <v>180.78321951219513</v>
      </c>
      <c r="D29" s="317">
        <v>23.547311736005213</v>
      </c>
      <c r="E29" s="317">
        <v>204.33053124820034</v>
      </c>
      <c r="F29" s="389">
        <v>1E-3</v>
      </c>
      <c r="G29" s="317">
        <v>2.0433053124820034E-3</v>
      </c>
      <c r="H29" s="317">
        <v>0.4</v>
      </c>
      <c r="I29" s="318">
        <v>0.81732212499280132</v>
      </c>
      <c r="J29" s="159"/>
      <c r="K29" s="331"/>
    </row>
    <row r="30" spans="1:11" x14ac:dyDescent="0.45">
      <c r="A30" s="129">
        <v>45196</v>
      </c>
      <c r="B30" s="321">
        <v>40</v>
      </c>
      <c r="C30" s="317">
        <v>401.74048780487806</v>
      </c>
      <c r="D30" s="317">
        <v>52.327359413344993</v>
      </c>
      <c r="E30" s="317">
        <v>454.06784721822305</v>
      </c>
      <c r="F30" s="389">
        <v>1E-3</v>
      </c>
      <c r="G30" s="317">
        <v>4.5406784721822311E-3</v>
      </c>
      <c r="H30" s="317">
        <v>0.4</v>
      </c>
      <c r="I30" s="318">
        <v>1.8162713888728923</v>
      </c>
      <c r="J30" s="159"/>
      <c r="K30" s="331"/>
    </row>
    <row r="31" spans="1:11" x14ac:dyDescent="0.45">
      <c r="A31" s="129">
        <v>45197</v>
      </c>
      <c r="B31" s="321">
        <v>22</v>
      </c>
      <c r="C31" s="317">
        <v>220.95726829268295</v>
      </c>
      <c r="D31" s="317">
        <v>28.780047677339724</v>
      </c>
      <c r="E31" s="317">
        <v>249.73731597002268</v>
      </c>
      <c r="F31" s="389">
        <v>1E-3</v>
      </c>
      <c r="G31" s="317">
        <v>2.4973731597002268E-3</v>
      </c>
      <c r="H31" s="317">
        <v>0.5</v>
      </c>
      <c r="I31" s="318">
        <v>1.2486865798501134</v>
      </c>
      <c r="J31" s="159"/>
      <c r="K31" s="331"/>
    </row>
    <row r="32" spans="1:11" x14ac:dyDescent="0.45">
      <c r="A32" s="129">
        <v>45198</v>
      </c>
      <c r="B32" s="321">
        <v>54</v>
      </c>
      <c r="C32" s="317">
        <v>542.34965853658537</v>
      </c>
      <c r="D32" s="317">
        <v>70.641935208015639</v>
      </c>
      <c r="E32" s="317">
        <v>612.991593744601</v>
      </c>
      <c r="F32" s="389">
        <v>1E-3</v>
      </c>
      <c r="G32" s="317">
        <v>6.1299159374460102E-3</v>
      </c>
      <c r="H32" s="317">
        <v>0.5</v>
      </c>
      <c r="I32" s="318">
        <v>3.0649579687230051</v>
      </c>
      <c r="J32" s="159"/>
      <c r="K32" s="331"/>
    </row>
    <row r="33" spans="1:11" ht="24" customHeight="1" x14ac:dyDescent="0.45">
      <c r="A33" s="129">
        <v>45199</v>
      </c>
      <c r="B33" s="321">
        <v>41</v>
      </c>
      <c r="C33" s="317">
        <v>411.78400000000005</v>
      </c>
      <c r="D33" s="317">
        <v>53.635543398678578</v>
      </c>
      <c r="E33" s="317">
        <v>465.41954339867863</v>
      </c>
      <c r="F33" s="389">
        <v>5.0000000000000001E-3</v>
      </c>
      <c r="G33" s="317">
        <v>2.3270977169933933E-2</v>
      </c>
      <c r="H33" s="317">
        <v>0.4</v>
      </c>
      <c r="I33" s="318">
        <v>1.8616781735947145</v>
      </c>
      <c r="J33" s="159"/>
      <c r="K33" s="331"/>
    </row>
    <row r="34" spans="1:11" ht="24" customHeight="1" thickBot="1" x14ac:dyDescent="0.5">
      <c r="A34" s="129"/>
      <c r="B34" s="321"/>
      <c r="C34" s="317"/>
      <c r="D34" s="317"/>
      <c r="E34" s="317"/>
      <c r="F34" s="389"/>
      <c r="G34" s="317"/>
      <c r="H34" s="317"/>
      <c r="I34" s="318"/>
      <c r="J34" s="159"/>
      <c r="K34" s="331"/>
    </row>
    <row r="35" spans="1:11" ht="24" thickBot="1" x14ac:dyDescent="0.5">
      <c r="A35" s="130"/>
      <c r="B35" s="322">
        <v>1130</v>
      </c>
      <c r="C35" s="319">
        <v>11349.168780487806</v>
      </c>
      <c r="D35" s="319">
        <v>1478.247903426995</v>
      </c>
      <c r="E35" s="319">
        <v>12827.4166839148</v>
      </c>
      <c r="F35" s="377">
        <v>1.1451327433628319E-3</v>
      </c>
      <c r="G35" s="319">
        <v>0.14689094857509513</v>
      </c>
      <c r="H35" s="319">
        <v>0.71026548672566359</v>
      </c>
      <c r="I35" s="320">
        <v>91.108713544336439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topLeftCell="A42" zoomScaleNormal="100" workbookViewId="0">
      <selection activeCell="I55" sqref="I55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506" t="s">
        <v>165</v>
      </c>
      <c r="B1" s="507"/>
      <c r="C1" s="507"/>
      <c r="D1" s="507"/>
      <c r="E1" s="507"/>
      <c r="F1" s="507"/>
      <c r="G1" s="508"/>
    </row>
    <row r="2" spans="1:7" x14ac:dyDescent="0.3">
      <c r="A2" s="148"/>
      <c r="G2" s="149"/>
    </row>
    <row r="3" spans="1:7" x14ac:dyDescent="0.3">
      <c r="A3" s="148"/>
      <c r="G3" s="149"/>
    </row>
    <row r="4" spans="1:7" x14ac:dyDescent="0.3">
      <c r="A4" s="148"/>
      <c r="G4" s="149"/>
    </row>
    <row r="5" spans="1:7" x14ac:dyDescent="0.3">
      <c r="A5" s="148"/>
      <c r="G5" s="149"/>
    </row>
    <row r="6" spans="1:7" x14ac:dyDescent="0.3">
      <c r="A6" s="148"/>
      <c r="G6" s="149"/>
    </row>
    <row r="7" spans="1:7" x14ac:dyDescent="0.3">
      <c r="A7" s="148"/>
      <c r="G7" s="149"/>
    </row>
    <row r="8" spans="1:7" x14ac:dyDescent="0.3">
      <c r="A8" s="148"/>
      <c r="G8" s="149"/>
    </row>
    <row r="9" spans="1:7" x14ac:dyDescent="0.3">
      <c r="A9" s="148"/>
      <c r="G9" s="149"/>
    </row>
    <row r="10" spans="1:7" x14ac:dyDescent="0.3">
      <c r="A10" s="148"/>
      <c r="G10" s="149"/>
    </row>
    <row r="11" spans="1:7" x14ac:dyDescent="0.3">
      <c r="A11" s="148"/>
      <c r="G11" s="149"/>
    </row>
    <row r="12" spans="1:7" x14ac:dyDescent="0.3">
      <c r="A12" s="148"/>
      <c r="G12" s="149"/>
    </row>
    <row r="13" spans="1:7" x14ac:dyDescent="0.3">
      <c r="A13" s="148"/>
      <c r="G13" s="149"/>
    </row>
    <row r="14" spans="1:7" x14ac:dyDescent="0.3">
      <c r="A14" s="148"/>
      <c r="C14" s="21" t="s">
        <v>166</v>
      </c>
      <c r="G14" s="149"/>
    </row>
    <row r="15" spans="1:7" x14ac:dyDescent="0.3">
      <c r="A15" s="148"/>
      <c r="C15" s="141" t="s">
        <v>162</v>
      </c>
      <c r="D15" s="28">
        <v>1.2</v>
      </c>
      <c r="E15" s="150"/>
      <c r="G15" s="149"/>
    </row>
    <row r="16" spans="1:7" x14ac:dyDescent="0.3">
      <c r="A16" s="148"/>
      <c r="C16" s="141" t="s">
        <v>163</v>
      </c>
      <c r="D16" s="139">
        <v>0.5</v>
      </c>
      <c r="E16" s="151"/>
      <c r="G16" s="149"/>
    </row>
    <row r="17" spans="1:9" x14ac:dyDescent="0.3">
      <c r="A17" s="148"/>
      <c r="C17" s="141" t="s">
        <v>164</v>
      </c>
      <c r="D17" s="140">
        <v>0.05</v>
      </c>
      <c r="G17" s="149"/>
    </row>
    <row r="18" spans="1:9" ht="16.2" thickBot="1" x14ac:dyDescent="0.35">
      <c r="A18" s="148"/>
      <c r="C18" s="143" t="s">
        <v>167</v>
      </c>
      <c r="D18" s="144">
        <v>1130</v>
      </c>
      <c r="G18" s="149"/>
    </row>
    <row r="19" spans="1:9" ht="16.2" thickBot="1" x14ac:dyDescent="0.35">
      <c r="A19" s="148"/>
      <c r="C19" s="145" t="s">
        <v>168</v>
      </c>
      <c r="D19" s="146">
        <f>+((D15^2*D16*(1-D16))/D17^2)/(1+(D15^2*D16*(1-D16))/(D17^2*D18))</f>
        <v>127.723704866562</v>
      </c>
      <c r="G19" s="149"/>
    </row>
    <row r="20" spans="1:9" ht="16.2" thickBot="1" x14ac:dyDescent="0.35">
      <c r="A20" s="152"/>
      <c r="B20" s="153"/>
      <c r="C20" s="153"/>
      <c r="D20" s="153"/>
      <c r="E20" s="153"/>
      <c r="F20" s="153"/>
      <c r="G20" s="154"/>
    </row>
    <row r="21" spans="1:9" ht="16.2" thickBot="1" x14ac:dyDescent="0.35">
      <c r="A21" s="142"/>
    </row>
    <row r="22" spans="1:9" x14ac:dyDescent="0.3">
      <c r="A22" s="506" t="s">
        <v>169</v>
      </c>
      <c r="B22" s="507"/>
      <c r="C22" s="507"/>
      <c r="D22" s="507"/>
      <c r="E22" s="507"/>
      <c r="F22" s="507"/>
      <c r="G22" s="508"/>
    </row>
    <row r="23" spans="1:9" x14ac:dyDescent="0.3">
      <c r="A23" s="148"/>
      <c r="G23" s="149"/>
    </row>
    <row r="24" spans="1:9" x14ac:dyDescent="0.3">
      <c r="A24" s="148"/>
      <c r="G24" s="149"/>
    </row>
    <row r="25" spans="1:9" x14ac:dyDescent="0.3">
      <c r="A25" s="155"/>
      <c r="G25" s="149"/>
    </row>
    <row r="26" spans="1:9" x14ac:dyDescent="0.3">
      <c r="A26" s="148"/>
      <c r="G26" s="149"/>
    </row>
    <row r="27" spans="1:9" x14ac:dyDescent="0.3">
      <c r="A27" s="148"/>
      <c r="G27" s="149"/>
    </row>
    <row r="28" spans="1:9" x14ac:dyDescent="0.3">
      <c r="A28" s="148"/>
      <c r="C28" s="21" t="s">
        <v>166</v>
      </c>
      <c r="G28" s="149"/>
    </row>
    <row r="29" spans="1:9" x14ac:dyDescent="0.3">
      <c r="A29" s="148"/>
      <c r="C29" s="141" t="s">
        <v>172</v>
      </c>
      <c r="D29" s="160">
        <v>205</v>
      </c>
      <c r="G29" s="149"/>
    </row>
    <row r="30" spans="1:9" ht="16.2" thickBot="1" x14ac:dyDescent="0.35">
      <c r="A30" s="148"/>
      <c r="C30" s="141" t="s">
        <v>170</v>
      </c>
      <c r="D30" s="160">
        <v>2058.92</v>
      </c>
      <c r="G30" s="149"/>
      <c r="I30" s="326"/>
    </row>
    <row r="31" spans="1:9" ht="16.2" thickBot="1" x14ac:dyDescent="0.35">
      <c r="A31" s="148"/>
      <c r="C31" s="145" t="s">
        <v>171</v>
      </c>
      <c r="D31" s="147">
        <f>+D30/D29</f>
        <v>10.043512195121952</v>
      </c>
      <c r="G31" s="149"/>
    </row>
    <row r="32" spans="1:9" ht="16.2" thickBot="1" x14ac:dyDescent="0.35">
      <c r="A32" s="152"/>
      <c r="B32" s="153"/>
      <c r="C32" s="153"/>
      <c r="D32" s="153"/>
      <c r="E32" s="153"/>
      <c r="F32" s="153"/>
      <c r="G32" s="154"/>
    </row>
    <row r="33" spans="1:8" ht="24.6" customHeight="1" thickBot="1" x14ac:dyDescent="0.35"/>
    <row r="34" spans="1:8" ht="16.2" hidden="1" thickBot="1" x14ac:dyDescent="0.35"/>
    <row r="35" spans="1:8" x14ac:dyDescent="0.3">
      <c r="A35" s="506" t="s">
        <v>173</v>
      </c>
      <c r="B35" s="507"/>
      <c r="C35" s="507"/>
      <c r="D35" s="507"/>
      <c r="E35" s="507"/>
      <c r="F35" s="507"/>
      <c r="G35" s="508"/>
    </row>
    <row r="36" spans="1:8" x14ac:dyDescent="0.3">
      <c r="A36" s="148"/>
      <c r="G36" s="149"/>
    </row>
    <row r="37" spans="1:8" x14ac:dyDescent="0.3">
      <c r="A37" s="148"/>
      <c r="G37" s="149"/>
    </row>
    <row r="38" spans="1:8" x14ac:dyDescent="0.3">
      <c r="A38" s="155"/>
      <c r="G38" s="149"/>
    </row>
    <row r="39" spans="1:8" x14ac:dyDescent="0.3">
      <c r="A39" s="148"/>
      <c r="G39" s="149"/>
    </row>
    <row r="40" spans="1:8" x14ac:dyDescent="0.3">
      <c r="A40" s="148"/>
      <c r="G40" s="149"/>
    </row>
    <row r="41" spans="1:8" x14ac:dyDescent="0.3">
      <c r="A41" s="148"/>
      <c r="G41" s="149"/>
    </row>
    <row r="42" spans="1:8" x14ac:dyDescent="0.3">
      <c r="A42" s="148"/>
      <c r="G42" s="149"/>
    </row>
    <row r="43" spans="1:8" x14ac:dyDescent="0.3">
      <c r="A43" s="148"/>
      <c r="G43" s="149"/>
    </row>
    <row r="44" spans="1:8" x14ac:dyDescent="0.3">
      <c r="A44" s="148"/>
      <c r="C44" s="21" t="s">
        <v>166</v>
      </c>
      <c r="G44" s="149"/>
    </row>
    <row r="45" spans="1:8" x14ac:dyDescent="0.3">
      <c r="A45" s="148"/>
      <c r="C45" s="141" t="s">
        <v>167</v>
      </c>
      <c r="D45" s="156">
        <f>+D18</f>
        <v>1130</v>
      </c>
      <c r="G45" s="149"/>
    </row>
    <row r="46" spans="1:8" ht="16.2" thickBot="1" x14ac:dyDescent="0.35">
      <c r="A46" s="148"/>
      <c r="C46" s="141" t="s">
        <v>171</v>
      </c>
      <c r="D46" s="157">
        <f>+D31</f>
        <v>10.043512195121952</v>
      </c>
      <c r="G46" s="149"/>
      <c r="H46" s="161"/>
    </row>
    <row r="47" spans="1:8" ht="16.2" thickBot="1" x14ac:dyDescent="0.35">
      <c r="A47" s="148"/>
      <c r="C47" s="145" t="s">
        <v>174</v>
      </c>
      <c r="D47" s="146">
        <f>+D45*D46</f>
        <v>11349.168780487806</v>
      </c>
      <c r="G47" s="149"/>
    </row>
    <row r="48" spans="1:8" ht="16.2" thickBot="1" x14ac:dyDescent="0.35">
      <c r="A48" s="152"/>
      <c r="B48" s="153"/>
      <c r="C48" s="153"/>
      <c r="D48" s="153"/>
      <c r="E48" s="153"/>
      <c r="F48" s="153"/>
      <c r="G48" s="154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Escoria HELE</vt:lpstr>
      <vt:lpstr>Factor Olla 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2023-05-18T19:12:48Z</cp:lastPrinted>
  <dcterms:created xsi:type="dcterms:W3CDTF">2020-12-21T16:36:22Z</dcterms:created>
  <dcterms:modified xsi:type="dcterms:W3CDTF">2024-02-19T11:54:22Z</dcterms:modified>
</cp:coreProperties>
</file>